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2980" windowHeight="9555"/>
  </bookViews>
  <sheets>
    <sheet name="Лист1" sheetId="2" r:id="rId1"/>
  </sheets>
  <externalReferences>
    <externalReference r:id="rId2"/>
  </externalReferences>
  <definedNames>
    <definedName name="_xlnm._FilterDatabase" localSheetId="0" hidden="1">Лист1!$A$8:$R$41</definedName>
  </definedNames>
  <calcPr calcId="125725"/>
</workbook>
</file>

<file path=xl/calcChain.xml><?xml version="1.0" encoding="utf-8"?>
<calcChain xmlns="http://schemas.openxmlformats.org/spreadsheetml/2006/main">
  <c r="H32" i="2"/>
  <c r="H19"/>
  <c r="N13"/>
  <c r="H41"/>
  <c r="G41"/>
  <c r="H40"/>
  <c r="G40"/>
  <c r="H39"/>
  <c r="G39"/>
  <c r="H38"/>
  <c r="G38"/>
  <c r="H37"/>
  <c r="G37"/>
  <c r="H35"/>
  <c r="G35"/>
  <c r="H34"/>
  <c r="G34"/>
  <c r="H33"/>
  <c r="G33"/>
  <c r="G32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G19"/>
  <c r="H18"/>
  <c r="G18"/>
  <c r="H17"/>
  <c r="G17"/>
  <c r="H16"/>
  <c r="G16"/>
  <c r="H15"/>
  <c r="G15"/>
  <c r="H14"/>
  <c r="G14"/>
  <c r="H13"/>
  <c r="G13"/>
  <c r="D8"/>
  <c r="E8" s="1"/>
  <c r="F8" s="1"/>
  <c r="G8" s="1"/>
  <c r="H8" s="1"/>
  <c r="I8" s="1"/>
  <c r="J8" s="1"/>
  <c r="K8" s="1"/>
  <c r="L8" s="1"/>
  <c r="M8" s="1"/>
  <c r="N8" s="1"/>
  <c r="O8" s="1"/>
  <c r="C8"/>
  <c r="D41"/>
  <c r="D40"/>
  <c r="D39"/>
  <c r="D38"/>
  <c r="D37"/>
  <c r="D35"/>
  <c r="D34"/>
  <c r="D33"/>
  <c r="D32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C41"/>
  <c r="C40"/>
  <c r="C39"/>
  <c r="C38"/>
  <c r="C37"/>
  <c r="C35"/>
  <c r="C34"/>
  <c r="C33"/>
  <c r="C32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M13" l="1"/>
  <c r="B8"/>
  <c r="N41"/>
  <c r="N40"/>
  <c r="N39"/>
  <c r="N38"/>
  <c r="N37"/>
  <c r="N35"/>
  <c r="N34"/>
  <c r="N33"/>
  <c r="N32"/>
  <c r="N30"/>
  <c r="N29"/>
  <c r="N28"/>
  <c r="N27"/>
  <c r="N26"/>
  <c r="N25"/>
  <c r="N24"/>
  <c r="N23"/>
  <c r="N22"/>
  <c r="N21"/>
  <c r="N20"/>
  <c r="N19"/>
  <c r="N18"/>
  <c r="N17"/>
  <c r="N16"/>
  <c r="N15"/>
  <c r="N14"/>
  <c r="E36"/>
  <c r="M41"/>
  <c r="M40"/>
  <c r="O40" s="1"/>
  <c r="M39"/>
  <c r="M38"/>
  <c r="O38" s="1"/>
  <c r="M37"/>
  <c r="M35"/>
  <c r="O35" s="1"/>
  <c r="M34"/>
  <c r="M33"/>
  <c r="O33" s="1"/>
  <c r="M32"/>
  <c r="M30"/>
  <c r="O30" s="1"/>
  <c r="M29"/>
  <c r="M28"/>
  <c r="O28" s="1"/>
  <c r="M27"/>
  <c r="M26"/>
  <c r="O26" s="1"/>
  <c r="M25"/>
  <c r="M24"/>
  <c r="O24" s="1"/>
  <c r="M23"/>
  <c r="M22"/>
  <c r="M21"/>
  <c r="M20"/>
  <c r="O20" s="1"/>
  <c r="M19"/>
  <c r="M18"/>
  <c r="O18" s="1"/>
  <c r="M17"/>
  <c r="M16"/>
  <c r="O16" s="1"/>
  <c r="M15"/>
  <c r="M14"/>
  <c r="O14" s="1"/>
  <c r="O15" l="1"/>
  <c r="O17"/>
  <c r="O19"/>
  <c r="O21"/>
  <c r="O25"/>
  <c r="O27"/>
  <c r="O32"/>
  <c r="O34"/>
  <c r="O37"/>
  <c r="O39"/>
  <c r="O41"/>
  <c r="O29"/>
  <c r="O23"/>
  <c r="O22"/>
  <c r="O13"/>
  <c r="J41" l="1"/>
  <c r="L41" s="1"/>
  <c r="I41"/>
  <c r="K41" s="1"/>
  <c r="J40"/>
  <c r="L40" s="1"/>
  <c r="I40"/>
  <c r="K40" s="1"/>
  <c r="J39"/>
  <c r="L39" s="1"/>
  <c r="I39"/>
  <c r="K39" s="1"/>
  <c r="J38"/>
  <c r="L38" s="1"/>
  <c r="I38"/>
  <c r="K38" s="1"/>
  <c r="J35"/>
  <c r="L35" s="1"/>
  <c r="I35"/>
  <c r="K35" s="1"/>
  <c r="J34"/>
  <c r="L34" s="1"/>
  <c r="I34"/>
  <c r="K34" s="1"/>
  <c r="J33"/>
  <c r="L33" s="1"/>
  <c r="I33"/>
  <c r="K33" s="1"/>
  <c r="J30"/>
  <c r="L30" s="1"/>
  <c r="I30"/>
  <c r="K30" s="1"/>
  <c r="J29"/>
  <c r="L29" s="1"/>
  <c r="I29"/>
  <c r="K29" s="1"/>
  <c r="J28"/>
  <c r="L28" s="1"/>
  <c r="I28"/>
  <c r="K28" s="1"/>
  <c r="J27"/>
  <c r="L27" s="1"/>
  <c r="I27"/>
  <c r="K27" s="1"/>
  <c r="J26"/>
  <c r="L26" s="1"/>
  <c r="I26"/>
  <c r="K26" s="1"/>
  <c r="J25"/>
  <c r="L25" s="1"/>
  <c r="I25"/>
  <c r="K25" s="1"/>
  <c r="J24"/>
  <c r="L24" s="1"/>
  <c r="I24"/>
  <c r="K24" s="1"/>
  <c r="J23"/>
  <c r="L23" s="1"/>
  <c r="I23"/>
  <c r="K23" s="1"/>
  <c r="J22"/>
  <c r="L22" s="1"/>
  <c r="I22"/>
  <c r="K22" s="1"/>
  <c r="J21"/>
  <c r="L21" s="1"/>
  <c r="I21"/>
  <c r="K21" s="1"/>
  <c r="J20"/>
  <c r="L20" s="1"/>
  <c r="I20"/>
  <c r="K20" s="1"/>
  <c r="J19"/>
  <c r="L19" s="1"/>
  <c r="I19"/>
  <c r="K19" s="1"/>
  <c r="J18"/>
  <c r="L18" s="1"/>
  <c r="I18"/>
  <c r="K18" s="1"/>
  <c r="J17"/>
  <c r="L17" s="1"/>
  <c r="I17"/>
  <c r="K17" s="1"/>
  <c r="J16"/>
  <c r="I16"/>
  <c r="J15"/>
  <c r="L15" s="1"/>
  <c r="I15"/>
  <c r="K15" s="1"/>
  <c r="J14"/>
  <c r="L14" s="1"/>
  <c r="I14"/>
  <c r="K14" s="1"/>
  <c r="L16" l="1"/>
  <c r="K16"/>
  <c r="G12"/>
  <c r="I13"/>
  <c r="J13"/>
  <c r="H12"/>
  <c r="H31"/>
  <c r="J32"/>
  <c r="J37"/>
  <c r="J11" s="1"/>
  <c r="H36"/>
  <c r="G31"/>
  <c r="I32"/>
  <c r="G36"/>
  <c r="I37"/>
  <c r="I11" s="1"/>
  <c r="J10" l="1"/>
  <c r="K13"/>
  <c r="I10"/>
  <c r="K37"/>
  <c r="I36"/>
  <c r="K32"/>
  <c r="I31"/>
  <c r="J31"/>
  <c r="L32"/>
  <c r="I12"/>
  <c r="L37"/>
  <c r="J36"/>
  <c r="L13"/>
  <c r="J12"/>
  <c r="H9"/>
  <c r="G9"/>
  <c r="J9" l="1"/>
  <c r="I9"/>
  <c r="F36" l="1"/>
  <c r="N36" s="1"/>
  <c r="F31"/>
  <c r="E31"/>
  <c r="F12"/>
  <c r="E12"/>
  <c r="N31" l="1"/>
  <c r="N12"/>
  <c r="E9"/>
  <c r="F9"/>
  <c r="D36"/>
  <c r="C36"/>
  <c r="K36" s="1"/>
  <c r="N9" l="1"/>
  <c r="M36"/>
  <c r="O36" s="1"/>
  <c r="L36"/>
  <c r="C12" l="1"/>
  <c r="K12" s="1"/>
  <c r="D12"/>
  <c r="C31"/>
  <c r="K31" s="1"/>
  <c r="D31"/>
  <c r="M31" l="1"/>
  <c r="O31" s="1"/>
  <c r="L31"/>
  <c r="M12"/>
  <c r="O12" s="1"/>
  <c r="L12"/>
  <c r="C9"/>
  <c r="D9"/>
  <c r="M9" l="1"/>
  <c r="O9" s="1"/>
  <c r="L9"/>
  <c r="K9"/>
</calcChain>
</file>

<file path=xl/sharedStrings.xml><?xml version="1.0" encoding="utf-8"?>
<sst xmlns="http://schemas.openxmlformats.org/spreadsheetml/2006/main" count="90" uniqueCount="81">
  <si>
    <t>Код</t>
  </si>
  <si>
    <t>Наименование медицинской организации</t>
  </si>
  <si>
    <t>041</t>
  </si>
  <si>
    <t>ГОБУЗ"МОКБ им. П.А.Баяндина"</t>
  </si>
  <si>
    <t>035</t>
  </si>
  <si>
    <t>ГОБУЗ "МООД"</t>
  </si>
  <si>
    <t>062</t>
  </si>
  <si>
    <t>ГОАУЗ "МОЦСВМП"</t>
  </si>
  <si>
    <t>007</t>
  </si>
  <si>
    <t>ГОБУЗ "Апатитско-Кировская ЦГБ"</t>
  </si>
  <si>
    <t>009</t>
  </si>
  <si>
    <t>ГОБУЗ "Кандалакшская ЦРБ"</t>
  </si>
  <si>
    <t>013</t>
  </si>
  <si>
    <t>ГОБУЗ "Кольская ЦРБ"</t>
  </si>
  <si>
    <t>014</t>
  </si>
  <si>
    <t>ГОБУЗ "Ловозерская ЦРБ"</t>
  </si>
  <si>
    <t>045</t>
  </si>
  <si>
    <t>046</t>
  </si>
  <si>
    <t>010</t>
  </si>
  <si>
    <t>ГОБУЗ "Печенгская ЦРБ"</t>
  </si>
  <si>
    <t>008</t>
  </si>
  <si>
    <t>029</t>
  </si>
  <si>
    <t>ГОБУЗ "МОКМЦ"</t>
  </si>
  <si>
    <t>033</t>
  </si>
  <si>
    <t>ГОБУЗ"МОДКБ"</t>
  </si>
  <si>
    <t>030</t>
  </si>
  <si>
    <t>ФГБУЗ "ММЦ им.Н.И.Пирогова"</t>
  </si>
  <si>
    <t>038</t>
  </si>
  <si>
    <t>050</t>
  </si>
  <si>
    <t xml:space="preserve">Негосударственные  медицинские организации </t>
  </si>
  <si>
    <t>069</t>
  </si>
  <si>
    <t>ООО СКГ "Изовела"</t>
  </si>
  <si>
    <t xml:space="preserve">Объёмы помощи </t>
  </si>
  <si>
    <t>ВСЕГО</t>
  </si>
  <si>
    <t>Государственные областные учреждения</t>
  </si>
  <si>
    <t xml:space="preserve">Федеральные государственные учреждения </t>
  </si>
  <si>
    <t>Средняя стоимость 1 случая</t>
  </si>
  <si>
    <t>Объёмы финансир-я</t>
  </si>
  <si>
    <t>утверждено</t>
  </si>
  <si>
    <t>факт</t>
  </si>
  <si>
    <t>в % к утверждено</t>
  </si>
  <si>
    <t>ГОБУЗ "Оленегорская ЦГБ"</t>
  </si>
  <si>
    <t>ГОАУЗ "Мончегорская ЦРБ"</t>
  </si>
  <si>
    <t>ГОБУЗ "ЦРБ ЗАТО г.Североморск"</t>
  </si>
  <si>
    <t>101</t>
  </si>
  <si>
    <t>ГОБУЗ "Городская поликлиника № 1"</t>
  </si>
  <si>
    <t>102</t>
  </si>
  <si>
    <t>ГОБУЗ "Городская поликлиника №2"</t>
  </si>
  <si>
    <t>098</t>
  </si>
  <si>
    <t>ГОБУЗ "ДП № 1"</t>
  </si>
  <si>
    <t>109</t>
  </si>
  <si>
    <t>ГОБУЗ "ДП № 4"</t>
  </si>
  <si>
    <t>152</t>
  </si>
  <si>
    <t>ГОБУЗ "ДП  № 5"</t>
  </si>
  <si>
    <t xml:space="preserve">ФГБУЗ ЦМСЧ № 120 ФМБА </t>
  </si>
  <si>
    <t>051</t>
  </si>
  <si>
    <t>ЧУЗ ПК РЖД г.Мурманск</t>
  </si>
  <si>
    <t>052</t>
  </si>
  <si>
    <t>ЧУЗ ПК РЖД г.Кандалакша</t>
  </si>
  <si>
    <t>431</t>
  </si>
  <si>
    <t>ООО "Виктория-М"</t>
  </si>
  <si>
    <t>ФБУН "Центр гигиены"</t>
  </si>
  <si>
    <t>043</t>
  </si>
  <si>
    <t>ФГБУН "КНЦ РАН"</t>
  </si>
  <si>
    <t xml:space="preserve">ИТОГО подлежит оплате с учетом взаиморасчетов, МЭК
 </t>
  </si>
  <si>
    <t>Объёмы помощи,%</t>
  </si>
  <si>
    <t>Объёмы финансир-я, %</t>
  </si>
  <si>
    <t>Утверждено на 2023 год</t>
  </si>
  <si>
    <t>Прогноз исполнения на год</t>
  </si>
  <si>
    <t>Отклонение прогноза от плана на год 
("+" - перевыполнение, 
"-" - невыполнение)</t>
  </si>
  <si>
    <t>Объёмы финансирования с учётом взаиморасчётов</t>
  </si>
  <si>
    <t>ООО "ОЦМО"</t>
  </si>
  <si>
    <t>001</t>
  </si>
  <si>
    <t>в т.ч. перевыполнение</t>
  </si>
  <si>
    <t>в т.ч. невыполнение</t>
  </si>
  <si>
    <t>Фактически исполнено за 8 месяцев 2023 года</t>
  </si>
  <si>
    <t>МЭК</t>
  </si>
  <si>
    <t>Анализ выполнения распределённых объёмов предоставления и финансового обеспечения 
медицинской помощи в условиях дневных стационаров (без медицинской реабилитации, без инобластных, без сверхбазовой программы) 
за 8 месяцев 2023  года</t>
  </si>
  <si>
    <t>к протоколу заседания Комиссии</t>
  </si>
  <si>
    <t>Приложение № 4</t>
  </si>
  <si>
    <t>от 27.09.2023 № 11/2023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</si>
</sst>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#,##0.00_ ;[Red]\-#,##0.00\ "/>
    <numFmt numFmtId="166" formatCode="0.0%"/>
  </numFmts>
  <fonts count="23"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Verdana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Cambria"/>
      <family val="2"/>
      <charset val="204"/>
    </font>
    <font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color theme="1"/>
      <name val="Cambria"/>
      <family val="1"/>
      <charset val="204"/>
    </font>
    <font>
      <sz val="12"/>
      <name val="Cambria"/>
      <family val="1"/>
      <charset val="204"/>
    </font>
    <font>
      <b/>
      <sz val="8"/>
      <color theme="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2"/>
      <name val="Cambria"/>
      <family val="1"/>
      <charset val="204"/>
      <scheme val="major"/>
    </font>
    <font>
      <b/>
      <sz val="11"/>
      <color theme="1"/>
      <name val="Cambria"/>
      <family val="1"/>
      <charset val="204"/>
    </font>
    <font>
      <b/>
      <sz val="11"/>
      <color rgb="FFFF0000"/>
      <name val="Cambria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3" fillId="0" borderId="0">
      <alignment vertical="top"/>
    </xf>
    <xf numFmtId="0" fontId="6" fillId="0" borderId="0"/>
    <xf numFmtId="0" fontId="7" fillId="0" borderId="0"/>
    <xf numFmtId="164" fontId="3" fillId="0" borderId="0" applyFont="0" applyFill="0" applyBorder="0" applyAlignment="0" applyProtection="0"/>
    <xf numFmtId="0" fontId="6" fillId="0" borderId="0"/>
    <xf numFmtId="0" fontId="3" fillId="0" borderId="0"/>
    <xf numFmtId="0" fontId="2" fillId="0" borderId="0"/>
    <xf numFmtId="0" fontId="3" fillId="0" borderId="0">
      <alignment vertical="top"/>
    </xf>
    <xf numFmtId="0" fontId="2" fillId="0" borderId="0"/>
    <xf numFmtId="0" fontId="2" fillId="0" borderId="0"/>
    <xf numFmtId="0" fontId="3" fillId="0" borderId="0">
      <alignment vertical="top"/>
    </xf>
    <xf numFmtId="0" fontId="2" fillId="0" borderId="0"/>
    <xf numFmtId="0" fontId="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9" fontId="3" fillId="0" borderId="0" applyFont="0" applyFill="0" applyBorder="0" applyAlignment="0" applyProtection="0"/>
    <xf numFmtId="0" fontId="7" fillId="0" borderId="0">
      <alignment vertical="top"/>
    </xf>
    <xf numFmtId="0" fontId="6" fillId="0" borderId="0"/>
    <xf numFmtId="0" fontId="8" fillId="0" borderId="0"/>
    <xf numFmtId="0" fontId="1" fillId="0" borderId="0"/>
  </cellStyleXfs>
  <cellXfs count="64">
    <xf numFmtId="0" fontId="0" fillId="0" borderId="0" xfId="0"/>
    <xf numFmtId="0" fontId="11" fillId="0" borderId="0" xfId="1" applyFont="1" applyFill="1" applyBorder="1" applyAlignment="1">
      <alignment vertical="top"/>
    </xf>
    <xf numFmtId="3" fontId="10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49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1" applyFont="1" applyFill="1" applyBorder="1" applyAlignment="1" applyProtection="1">
      <alignment vertical="center"/>
      <protection locked="0"/>
    </xf>
    <xf numFmtId="165" fontId="11" fillId="0" borderId="0" xfId="1" applyNumberFormat="1" applyFont="1" applyFill="1" applyBorder="1" applyAlignment="1">
      <alignment vertical="top"/>
    </xf>
    <xf numFmtId="0" fontId="18" fillId="0" borderId="1" xfId="0" applyFont="1" applyBorder="1" applyAlignment="1">
      <alignment vertical="center" wrapText="1"/>
    </xf>
    <xf numFmtId="3" fontId="12" fillId="0" borderId="1" xfId="7" applyNumberFormat="1" applyFont="1" applyFill="1" applyBorder="1" applyAlignment="1">
      <alignment horizontal="right" vertical="center"/>
    </xf>
    <xf numFmtId="3" fontId="12" fillId="0" borderId="1" xfId="7" applyNumberFormat="1" applyFont="1" applyFill="1" applyBorder="1" applyAlignment="1">
      <alignment horizontal="right" vertical="center" wrapText="1"/>
    </xf>
    <xf numFmtId="4" fontId="12" fillId="0" borderId="1" xfId="1" applyNumberFormat="1" applyFont="1" applyFill="1" applyBorder="1" applyAlignment="1">
      <alignment horizontal="right" vertical="top"/>
    </xf>
    <xf numFmtId="0" fontId="19" fillId="0" borderId="0" xfId="0" applyFont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0" fontId="9" fillId="0" borderId="1" xfId="1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Fill="1" applyAlignment="1">
      <alignment vertical="top"/>
    </xf>
    <xf numFmtId="165" fontId="10" fillId="0" borderId="0" xfId="0" applyNumberFormat="1" applyFont="1" applyAlignment="1">
      <alignment vertical="center"/>
    </xf>
    <xf numFmtId="165" fontId="17" fillId="0" borderId="0" xfId="0" applyNumberFormat="1" applyFont="1" applyAlignment="1">
      <alignment vertical="center"/>
    </xf>
    <xf numFmtId="3" fontId="14" fillId="2" borderId="1" xfId="1" applyNumberFormat="1" applyFont="1" applyFill="1" applyBorder="1" applyAlignment="1">
      <alignment horizontal="right" vertical="center"/>
    </xf>
    <xf numFmtId="4" fontId="14" fillId="2" borderId="1" xfId="0" applyNumberFormat="1" applyFont="1" applyFill="1" applyBorder="1" applyAlignment="1">
      <alignment horizontal="right" vertical="top"/>
    </xf>
    <xf numFmtId="166" fontId="14" fillId="2" borderId="1" xfId="0" applyNumberFormat="1" applyFont="1" applyFill="1" applyBorder="1" applyAlignment="1">
      <alignment horizontal="right" vertical="top"/>
    </xf>
    <xf numFmtId="3" fontId="9" fillId="0" borderId="1" xfId="7" applyNumberFormat="1" applyFont="1" applyFill="1" applyBorder="1" applyAlignment="1">
      <alignment horizontal="right" vertical="center"/>
    </xf>
    <xf numFmtId="49" fontId="15" fillId="0" borderId="1" xfId="1" applyNumberFormat="1" applyFont="1" applyFill="1" applyBorder="1" applyAlignment="1" applyProtection="1">
      <alignment horizontal="center" vertical="center"/>
      <protection locked="0"/>
    </xf>
    <xf numFmtId="0" fontId="15" fillId="0" borderId="1" xfId="1" applyFont="1" applyFill="1" applyBorder="1" applyAlignment="1" applyProtection="1">
      <alignment vertical="center"/>
      <protection locked="0"/>
    </xf>
    <xf numFmtId="0" fontId="15" fillId="0" borderId="0" xfId="0" applyFont="1" applyAlignment="1">
      <alignment vertical="center"/>
    </xf>
    <xf numFmtId="165" fontId="15" fillId="0" borderId="0" xfId="0" applyNumberFormat="1" applyFont="1" applyAlignment="1">
      <alignment vertical="center"/>
    </xf>
    <xf numFmtId="0" fontId="15" fillId="0" borderId="0" xfId="0" applyFont="1" applyAlignment="1">
      <alignment vertical="top"/>
    </xf>
    <xf numFmtId="3" fontId="15" fillId="0" borderId="0" xfId="0" applyNumberFormat="1" applyFont="1" applyAlignment="1">
      <alignment vertical="top"/>
    </xf>
    <xf numFmtId="49" fontId="14" fillId="3" borderId="2" xfId="1" applyNumberFormat="1" applyFont="1" applyFill="1" applyBorder="1" applyAlignment="1">
      <alignment horizontal="left" vertical="center"/>
    </xf>
    <xf numFmtId="49" fontId="14" fillId="3" borderId="3" xfId="1" applyNumberFormat="1" applyFont="1" applyFill="1" applyBorder="1" applyAlignment="1">
      <alignment horizontal="left" vertical="center"/>
    </xf>
    <xf numFmtId="3" fontId="14" fillId="3" borderId="1" xfId="1" applyNumberFormat="1" applyFont="1" applyFill="1" applyBorder="1" applyAlignment="1">
      <alignment horizontal="right" vertical="top"/>
    </xf>
    <xf numFmtId="4" fontId="14" fillId="3" borderId="1" xfId="0" applyNumberFormat="1" applyFont="1" applyFill="1" applyBorder="1" applyAlignment="1">
      <alignment horizontal="right" vertical="top"/>
    </xf>
    <xf numFmtId="166" fontId="14" fillId="3" borderId="1" xfId="0" applyNumberFormat="1" applyFont="1" applyFill="1" applyBorder="1" applyAlignment="1">
      <alignment horizontal="right" vertical="top"/>
    </xf>
    <xf numFmtId="4" fontId="14" fillId="3" borderId="1" xfId="1" applyNumberFormat="1" applyFont="1" applyFill="1" applyBorder="1" applyAlignment="1">
      <alignment horizontal="right" vertical="top"/>
    </xf>
    <xf numFmtId="10" fontId="14" fillId="3" borderId="1" xfId="0" applyNumberFormat="1" applyFont="1" applyFill="1" applyBorder="1" applyAlignment="1">
      <alignment horizontal="right" vertical="top"/>
    </xf>
    <xf numFmtId="10" fontId="14" fillId="2" borderId="1" xfId="0" applyNumberFormat="1" applyFont="1" applyFill="1" applyBorder="1" applyAlignment="1">
      <alignment horizontal="right" vertical="top"/>
    </xf>
    <xf numFmtId="166" fontId="12" fillId="0" borderId="1" xfId="1" applyNumberFormat="1" applyFont="1" applyFill="1" applyBorder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4" fontId="14" fillId="2" borderId="1" xfId="1" applyNumberFormat="1" applyFont="1" applyFill="1" applyBorder="1" applyAlignment="1">
      <alignment horizontal="right" vertical="center"/>
    </xf>
    <xf numFmtId="4" fontId="12" fillId="0" borderId="1" xfId="7" applyNumberFormat="1" applyFont="1" applyFill="1" applyBorder="1" applyAlignment="1">
      <alignment horizontal="right" vertical="center"/>
    </xf>
    <xf numFmtId="4" fontId="9" fillId="0" borderId="1" xfId="7" applyNumberFormat="1" applyFont="1" applyFill="1" applyBorder="1" applyAlignment="1">
      <alignment horizontal="right" vertical="center"/>
    </xf>
    <xf numFmtId="4" fontId="12" fillId="0" borderId="1" xfId="7" applyNumberFormat="1" applyFont="1" applyFill="1" applyBorder="1" applyAlignment="1">
      <alignment horizontal="right" vertical="center" wrapText="1"/>
    </xf>
    <xf numFmtId="0" fontId="11" fillId="0" borderId="4" xfId="26" applyFont="1" applyFill="1" applyBorder="1" applyAlignment="1">
      <alignment horizontal="center" vertical="center" wrapText="1"/>
    </xf>
    <xf numFmtId="0" fontId="11" fillId="0" borderId="1" xfId="26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9" fontId="14" fillId="2" borderId="2" xfId="1" applyNumberFormat="1" applyFont="1" applyFill="1" applyBorder="1" applyAlignment="1">
      <alignment horizontal="left" vertical="center"/>
    </xf>
    <xf numFmtId="49" fontId="14" fillId="2" borderId="3" xfId="1" applyNumberFormat="1" applyFont="1" applyFill="1" applyBorder="1" applyAlignment="1">
      <alignment horizontal="left" vertical="center"/>
    </xf>
    <xf numFmtId="0" fontId="12" fillId="0" borderId="1" xfId="1" applyFont="1" applyFill="1" applyBorder="1" applyAlignment="1">
      <alignment horizontal="center" vertical="center" wrapText="1"/>
    </xf>
    <xf numFmtId="49" fontId="14" fillId="3" borderId="2" xfId="1" applyNumberFormat="1" applyFont="1" applyFill="1" applyBorder="1" applyAlignment="1">
      <alignment horizontal="left" vertical="center"/>
    </xf>
    <xf numFmtId="49" fontId="14" fillId="3" borderId="3" xfId="1" applyNumberFormat="1" applyFont="1" applyFill="1" applyBorder="1" applyAlignment="1">
      <alignment horizontal="left" vertical="center"/>
    </xf>
    <xf numFmtId="0" fontId="16" fillId="0" borderId="0" xfId="1" applyFont="1" applyFill="1" applyAlignment="1">
      <alignment horizontal="center" vertical="top" wrapText="1"/>
    </xf>
    <xf numFmtId="0" fontId="9" fillId="0" borderId="2" xfId="26" applyFont="1" applyFill="1" applyBorder="1" applyAlignment="1">
      <alignment horizontal="center" vertical="center" wrapText="1"/>
    </xf>
    <xf numFmtId="0" fontId="9" fillId="0" borderId="5" xfId="26" applyFont="1" applyFill="1" applyBorder="1" applyAlignment="1">
      <alignment horizontal="center" vertical="center" wrapText="1"/>
    </xf>
    <xf numFmtId="0" fontId="9" fillId="0" borderId="3" xfId="26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</cellXfs>
  <cellStyles count="28">
    <cellStyle name="Normal_Sheet1" xfId="9"/>
    <cellStyle name="Денежный 2" xfId="10"/>
    <cellStyle name="Обычный" xfId="0" builtinId="0"/>
    <cellStyle name="Обычный 10" xfId="26"/>
    <cellStyle name="Обычный 11" xfId="27"/>
    <cellStyle name="Обычный 13 2" xfId="5"/>
    <cellStyle name="Обычный 14" xfId="11"/>
    <cellStyle name="Обычный 16" xfId="25"/>
    <cellStyle name="Обычный 2" xfId="2"/>
    <cellStyle name="Обычный 2 2" xfId="12"/>
    <cellStyle name="Обычный 2 2 2" xfId="4"/>
    <cellStyle name="Обычный 2 2 3" xfId="7"/>
    <cellStyle name="Обычный 2 5" xfId="13"/>
    <cellStyle name="Обычный 3" xfId="1"/>
    <cellStyle name="Обычный 3 2" xfId="14"/>
    <cellStyle name="Обычный 3 7" xfId="6"/>
    <cellStyle name="Обычный 3 7 3 3" xfId="15"/>
    <cellStyle name="Обычный 3 7 3 3 2" xfId="16"/>
    <cellStyle name="Обычный 4" xfId="3"/>
    <cellStyle name="Обычный 4 2" xfId="8"/>
    <cellStyle name="Обычный 4 3" xfId="17"/>
    <cellStyle name="Обычный 5" xfId="18"/>
    <cellStyle name="Обычный 6" xfId="19"/>
    <cellStyle name="Обычный 7" xfId="20"/>
    <cellStyle name="Обычный 8" xfId="21"/>
    <cellStyle name="Обычный 9" xfId="22"/>
    <cellStyle name="Процентный 2" xfId="23"/>
    <cellStyle name="Стиль 1" xfId="24"/>
  </cellStyles>
  <dxfs count="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FFFFCC"/>
      <color rgb="FF99FF66"/>
      <color rgb="FF99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&#1056;&#1077;&#1096;&#1077;&#1085;&#1080;&#1077;_&#1082;&#1086;&#1084;&#1080;&#1089;&#1089;&#1080;&#1080;_&#1057;&#1074;&#1086;&#1076;_&#1063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001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39"/>
      <sheetName val="041"/>
      <sheetName val="043"/>
      <sheetName val="045"/>
      <sheetName val="046"/>
      <sheetName val="050"/>
      <sheetName val="051"/>
      <sheetName val="052"/>
      <sheetName val="062"/>
      <sheetName val="068"/>
      <sheetName val="069"/>
      <sheetName val="070"/>
      <sheetName val="073"/>
      <sheetName val="089"/>
      <sheetName val="091"/>
      <sheetName val="093"/>
      <sheetName val="097"/>
      <sheetName val="098"/>
      <sheetName val="101"/>
      <sheetName val="102"/>
      <sheetName val="109"/>
      <sheetName val="111"/>
      <sheetName val="121"/>
      <sheetName val="152"/>
      <sheetName val="168"/>
      <sheetName val="182"/>
      <sheetName val="199"/>
      <sheetName val="405"/>
      <sheetName val="419"/>
      <sheetName val="428"/>
      <sheetName val="431"/>
      <sheetName val="434"/>
      <sheetName val="452"/>
      <sheetName val="456"/>
    </sheetNames>
    <sheetDataSet>
      <sheetData sheetId="0"/>
      <sheetData sheetId="1">
        <row r="32">
          <cell r="D32">
            <v>446</v>
          </cell>
          <cell r="F32">
            <v>14889090.060000001</v>
          </cell>
        </row>
      </sheetData>
      <sheetData sheetId="2">
        <row r="32">
          <cell r="D32">
            <v>4500</v>
          </cell>
          <cell r="F32">
            <v>104170659.50000001</v>
          </cell>
        </row>
      </sheetData>
      <sheetData sheetId="3">
        <row r="32">
          <cell r="D32">
            <v>2400</v>
          </cell>
          <cell r="F32">
            <v>66293845.530000001</v>
          </cell>
        </row>
      </sheetData>
      <sheetData sheetId="4">
        <row r="32">
          <cell r="D32">
            <v>1825</v>
          </cell>
          <cell r="F32">
            <v>47329403.329999998</v>
          </cell>
        </row>
      </sheetData>
      <sheetData sheetId="5">
        <row r="32">
          <cell r="D32">
            <v>1128</v>
          </cell>
          <cell r="F32">
            <v>31186488.420000002</v>
          </cell>
        </row>
      </sheetData>
      <sheetData sheetId="6">
        <row r="32">
          <cell r="D32">
            <v>2925</v>
          </cell>
          <cell r="F32">
            <v>74655007.5</v>
          </cell>
        </row>
      </sheetData>
      <sheetData sheetId="7">
        <row r="32">
          <cell r="D32">
            <v>780</v>
          </cell>
          <cell r="F32">
            <v>19009291.239999995</v>
          </cell>
        </row>
      </sheetData>
      <sheetData sheetId="8">
        <row r="32">
          <cell r="D32">
            <v>3796</v>
          </cell>
          <cell r="F32">
            <v>158109565.54999998</v>
          </cell>
        </row>
      </sheetData>
      <sheetData sheetId="9">
        <row r="32">
          <cell r="D32">
            <v>120</v>
          </cell>
          <cell r="F32">
            <v>2800830.8300000005</v>
          </cell>
        </row>
      </sheetData>
      <sheetData sheetId="10">
        <row r="32">
          <cell r="D32">
            <v>300</v>
          </cell>
          <cell r="F32">
            <v>11404120.460000001</v>
          </cell>
        </row>
      </sheetData>
      <sheetData sheetId="11">
        <row r="32">
          <cell r="D32">
            <v>5800</v>
          </cell>
          <cell r="F32">
            <v>639255131.73000002</v>
          </cell>
        </row>
      </sheetData>
      <sheetData sheetId="12"/>
      <sheetData sheetId="13">
        <row r="57">
          <cell r="D57">
            <v>4443</v>
          </cell>
        </row>
      </sheetData>
      <sheetData sheetId="14">
        <row r="32">
          <cell r="D32">
            <v>244</v>
          </cell>
          <cell r="F32">
            <v>5819821.6499999994</v>
          </cell>
        </row>
      </sheetData>
      <sheetData sheetId="15"/>
      <sheetData sheetId="16">
        <row r="32">
          <cell r="D32">
            <v>7786</v>
          </cell>
          <cell r="F32">
            <v>421429241.91000003</v>
          </cell>
        </row>
      </sheetData>
      <sheetData sheetId="17">
        <row r="32">
          <cell r="D32">
            <v>100</v>
          </cell>
          <cell r="F32">
            <v>2422408.5100000002</v>
          </cell>
        </row>
      </sheetData>
      <sheetData sheetId="18">
        <row r="32">
          <cell r="D32">
            <v>1402</v>
          </cell>
          <cell r="F32">
            <v>36233406.460000001</v>
          </cell>
        </row>
      </sheetData>
      <sheetData sheetId="19">
        <row r="32">
          <cell r="D32">
            <v>1400</v>
          </cell>
          <cell r="F32">
            <v>33997179.75</v>
          </cell>
        </row>
      </sheetData>
      <sheetData sheetId="20">
        <row r="32">
          <cell r="D32">
            <v>90</v>
          </cell>
          <cell r="F32">
            <v>2366693.94</v>
          </cell>
        </row>
      </sheetData>
      <sheetData sheetId="21">
        <row r="32">
          <cell r="D32">
            <v>300</v>
          </cell>
          <cell r="F32">
            <v>7471008.9199999999</v>
          </cell>
        </row>
      </sheetData>
      <sheetData sheetId="22">
        <row r="32">
          <cell r="D32">
            <v>260</v>
          </cell>
          <cell r="F32">
            <v>6920687.8000000007</v>
          </cell>
        </row>
      </sheetData>
      <sheetData sheetId="23">
        <row r="32">
          <cell r="D32">
            <v>900</v>
          </cell>
          <cell r="F32">
            <v>28945000.07</v>
          </cell>
        </row>
      </sheetData>
      <sheetData sheetId="24"/>
      <sheetData sheetId="25">
        <row r="32">
          <cell r="D32">
            <v>200</v>
          </cell>
          <cell r="F32">
            <v>5283373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32">
          <cell r="D32">
            <v>300</v>
          </cell>
          <cell r="F32">
            <v>6036303</v>
          </cell>
        </row>
      </sheetData>
      <sheetData sheetId="33">
        <row r="32">
          <cell r="D32">
            <v>3300</v>
          </cell>
          <cell r="F32">
            <v>86944084.74000001</v>
          </cell>
        </row>
      </sheetData>
      <sheetData sheetId="34">
        <row r="32">
          <cell r="D32">
            <v>3800</v>
          </cell>
          <cell r="F32">
            <v>99053945.859999999</v>
          </cell>
        </row>
      </sheetData>
      <sheetData sheetId="35">
        <row r="32">
          <cell r="D32">
            <v>800</v>
          </cell>
          <cell r="F32">
            <v>15981547.560000002</v>
          </cell>
        </row>
      </sheetData>
      <sheetData sheetId="36"/>
      <sheetData sheetId="37"/>
      <sheetData sheetId="38">
        <row r="32">
          <cell r="D32">
            <v>450</v>
          </cell>
          <cell r="F32">
            <v>10081480.5</v>
          </cell>
        </row>
      </sheetData>
      <sheetData sheetId="39">
        <row r="57">
          <cell r="D57">
            <v>339</v>
          </cell>
        </row>
      </sheetData>
      <sheetData sheetId="40"/>
      <sheetData sheetId="41"/>
      <sheetData sheetId="42"/>
      <sheetData sheetId="43"/>
      <sheetData sheetId="44"/>
      <sheetData sheetId="45">
        <row r="32">
          <cell r="D32">
            <v>350</v>
          </cell>
          <cell r="F32">
            <v>35912396.5</v>
          </cell>
        </row>
      </sheetData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5"/>
  <sheetViews>
    <sheetView tabSelected="1" zoomScale="75" zoomScaleNormal="75" workbookViewId="0">
      <pane xSplit="2" ySplit="9" topLeftCell="C10" activePane="bottomRight" state="frozen"/>
      <selection pane="topRight" activeCell="C1" sqref="C1"/>
      <selection pane="bottomLeft" activeCell="A7" sqref="A7"/>
      <selection pane="bottomRight" activeCell="O3" sqref="O3"/>
    </sheetView>
  </sheetViews>
  <sheetFormatPr defaultColWidth="8.85546875" defaultRowHeight="14.25"/>
  <cols>
    <col min="1" max="1" width="7.7109375" style="3" customWidth="1"/>
    <col min="2" max="2" width="37.5703125" style="3" customWidth="1"/>
    <col min="3" max="3" width="12.5703125" style="3" customWidth="1"/>
    <col min="4" max="4" width="21.5703125" style="3" customWidth="1"/>
    <col min="5" max="5" width="12.5703125" style="3" customWidth="1"/>
    <col min="6" max="6" width="21.5703125" style="3" customWidth="1"/>
    <col min="7" max="7" width="11.7109375" style="3" customWidth="1"/>
    <col min="8" max="8" width="19.5703125" style="3" customWidth="1"/>
    <col min="9" max="9" width="11.7109375" style="3" customWidth="1"/>
    <col min="10" max="10" width="21.5703125" style="3" customWidth="1"/>
    <col min="11" max="11" width="11.28515625" style="3" customWidth="1"/>
    <col min="12" max="12" width="11.140625" style="3" customWidth="1"/>
    <col min="13" max="14" width="15.85546875" style="3" customWidth="1"/>
    <col min="15" max="15" width="11.42578125" style="3" customWidth="1"/>
    <col min="16" max="16" width="8.85546875" style="3" customWidth="1"/>
    <col min="17" max="17" width="8.85546875" style="3"/>
    <col min="18" max="18" width="20.7109375" style="3" customWidth="1"/>
    <col min="19" max="16384" width="8.85546875" style="3"/>
  </cols>
  <sheetData>
    <row r="1" spans="1:18" ht="15.75">
      <c r="O1" s="48" t="s">
        <v>79</v>
      </c>
    </row>
    <row r="2" spans="1:18" ht="15.75">
      <c r="O2" s="49" t="s">
        <v>78</v>
      </c>
    </row>
    <row r="3" spans="1:18" ht="15.75">
      <c r="O3" s="50" t="s">
        <v>80</v>
      </c>
    </row>
    <row r="4" spans="1:18" ht="64.5" customHeight="1">
      <c r="A4" s="56" t="s">
        <v>77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</row>
    <row r="5" spans="1:18">
      <c r="A5" s="1"/>
      <c r="B5" s="1"/>
      <c r="C5" s="7"/>
      <c r="D5" s="7"/>
      <c r="E5" s="7"/>
      <c r="F5" s="7"/>
      <c r="G5" s="7"/>
      <c r="H5" s="7"/>
      <c r="I5" s="7"/>
      <c r="J5" s="7"/>
    </row>
    <row r="6" spans="1:18" s="39" customFormat="1" ht="66.75" customHeight="1">
      <c r="A6" s="62" t="s">
        <v>0</v>
      </c>
      <c r="B6" s="63" t="s">
        <v>1</v>
      </c>
      <c r="C6" s="53" t="s">
        <v>67</v>
      </c>
      <c r="D6" s="53"/>
      <c r="E6" s="60" t="s">
        <v>75</v>
      </c>
      <c r="F6" s="61"/>
      <c r="G6" s="60" t="s">
        <v>68</v>
      </c>
      <c r="H6" s="61"/>
      <c r="I6" s="57" t="s">
        <v>69</v>
      </c>
      <c r="J6" s="58"/>
      <c r="K6" s="58"/>
      <c r="L6" s="59"/>
      <c r="M6" s="57" t="s">
        <v>36</v>
      </c>
      <c r="N6" s="58"/>
      <c r="O6" s="59"/>
    </row>
    <row r="7" spans="1:18" s="38" customFormat="1" ht="59.25" customHeight="1">
      <c r="A7" s="62"/>
      <c r="B7" s="63"/>
      <c r="C7" s="44" t="s">
        <v>32</v>
      </c>
      <c r="D7" s="44" t="s">
        <v>70</v>
      </c>
      <c r="E7" s="44" t="s">
        <v>32</v>
      </c>
      <c r="F7" s="44" t="s">
        <v>64</v>
      </c>
      <c r="G7" s="44" t="s">
        <v>32</v>
      </c>
      <c r="H7" s="44" t="s">
        <v>64</v>
      </c>
      <c r="I7" s="44" t="s">
        <v>32</v>
      </c>
      <c r="J7" s="44" t="s">
        <v>37</v>
      </c>
      <c r="K7" s="44" t="s">
        <v>65</v>
      </c>
      <c r="L7" s="44" t="s">
        <v>66</v>
      </c>
      <c r="M7" s="45" t="s">
        <v>38</v>
      </c>
      <c r="N7" s="45" t="s">
        <v>39</v>
      </c>
      <c r="O7" s="45" t="s">
        <v>40</v>
      </c>
    </row>
    <row r="8" spans="1:18" s="4" customFormat="1">
      <c r="A8" s="46">
        <v>1</v>
      </c>
      <c r="B8" s="46">
        <f>A8+1</f>
        <v>2</v>
      </c>
      <c r="C8" s="46">
        <f t="shared" ref="C8:O8" si="0">B8+1</f>
        <v>3</v>
      </c>
      <c r="D8" s="46">
        <f t="shared" si="0"/>
        <v>4</v>
      </c>
      <c r="E8" s="46">
        <f t="shared" si="0"/>
        <v>5</v>
      </c>
      <c r="F8" s="46">
        <f t="shared" si="0"/>
        <v>6</v>
      </c>
      <c r="G8" s="46">
        <f t="shared" si="0"/>
        <v>7</v>
      </c>
      <c r="H8" s="46">
        <f t="shared" si="0"/>
        <v>8</v>
      </c>
      <c r="I8" s="46">
        <f t="shared" si="0"/>
        <v>9</v>
      </c>
      <c r="J8" s="46">
        <f t="shared" si="0"/>
        <v>10</v>
      </c>
      <c r="K8" s="46">
        <f t="shared" si="0"/>
        <v>11</v>
      </c>
      <c r="L8" s="46">
        <f t="shared" si="0"/>
        <v>12</v>
      </c>
      <c r="M8" s="46">
        <f t="shared" si="0"/>
        <v>13</v>
      </c>
      <c r="N8" s="46">
        <f t="shared" si="0"/>
        <v>14</v>
      </c>
      <c r="O8" s="46">
        <f t="shared" si="0"/>
        <v>15</v>
      </c>
    </row>
    <row r="9" spans="1:18" s="16" customFormat="1" ht="15.75">
      <c r="A9" s="54" t="s">
        <v>33</v>
      </c>
      <c r="B9" s="55" t="s">
        <v>33</v>
      </c>
      <c r="C9" s="31">
        <f t="shared" ref="C9:J9" si="1">C12+C31+C36</f>
        <v>45702</v>
      </c>
      <c r="D9" s="34">
        <f t="shared" si="1"/>
        <v>1974002014.3199999</v>
      </c>
      <c r="E9" s="31">
        <f t="shared" si="1"/>
        <v>31102</v>
      </c>
      <c r="F9" s="34">
        <f t="shared" si="1"/>
        <v>1422288813.0099976</v>
      </c>
      <c r="G9" s="31">
        <f t="shared" si="1"/>
        <v>46653</v>
      </c>
      <c r="H9" s="34">
        <f t="shared" si="1"/>
        <v>2155218168.4049964</v>
      </c>
      <c r="I9" s="31">
        <f t="shared" si="1"/>
        <v>951</v>
      </c>
      <c r="J9" s="34">
        <f t="shared" si="1"/>
        <v>181216154.08499685</v>
      </c>
      <c r="K9" s="35">
        <f t="shared" ref="K9:K12" si="2">IFERROR(I9/C9,0)</f>
        <v>2.0808717342785873E-2</v>
      </c>
      <c r="L9" s="35">
        <f t="shared" ref="L9:L12" si="3">IFERROR(J9/D9,0)</f>
        <v>9.180140282046359E-2</v>
      </c>
      <c r="M9" s="32">
        <f t="shared" ref="M9:M12" si="4">IFERROR(D9/C9,0)</f>
        <v>43192.902155704345</v>
      </c>
      <c r="N9" s="32">
        <f t="shared" ref="N9:N12" si="5">IFERROR(F9/E9,0)</f>
        <v>45729.818436434878</v>
      </c>
      <c r="O9" s="33">
        <f t="shared" ref="O9:O12" si="6">IF(M9&lt;&gt;0,N9/M9,0)</f>
        <v>1.0587345641092907</v>
      </c>
      <c r="Q9" s="4"/>
      <c r="R9" s="17"/>
    </row>
    <row r="10" spans="1:18" s="16" customFormat="1" ht="15.75">
      <c r="A10" s="29"/>
      <c r="B10" s="30" t="s">
        <v>73</v>
      </c>
      <c r="C10" s="31"/>
      <c r="D10" s="34"/>
      <c r="E10" s="31"/>
      <c r="F10" s="34"/>
      <c r="G10" s="31"/>
      <c r="H10" s="34"/>
      <c r="I10" s="31">
        <f>I13+I14+I15+I17+I21+I19+I22+I32+I39</f>
        <v>5250.5</v>
      </c>
      <c r="J10" s="34">
        <f>J13+J14+J15+J17+J21+J19+J22+J32+J39</f>
        <v>291396411.20499706</v>
      </c>
      <c r="K10" s="35"/>
      <c r="L10" s="35"/>
      <c r="M10" s="32"/>
      <c r="N10" s="32"/>
      <c r="O10" s="33"/>
      <c r="Q10" s="4"/>
      <c r="R10" s="17"/>
    </row>
    <row r="11" spans="1:18" s="16" customFormat="1" ht="15.75">
      <c r="A11" s="29"/>
      <c r="B11" s="30" t="s">
        <v>74</v>
      </c>
      <c r="C11" s="31"/>
      <c r="D11" s="34"/>
      <c r="E11" s="31"/>
      <c r="F11" s="34"/>
      <c r="G11" s="31"/>
      <c r="H11" s="34"/>
      <c r="I11" s="31">
        <f>I16+I18+I20+I23+I24+I25+I26+I27+I28+I29+I30+I33+I34+I35+I37+I38+I40+I41</f>
        <v>-4299.5</v>
      </c>
      <c r="J11" s="34">
        <f>J16+J18+J20+J23+J24+J25+J26+J27+J28+J29+J30+J33+J34+J35+J37+J38+J40+J41</f>
        <v>-110180257.12000024</v>
      </c>
      <c r="K11" s="35"/>
      <c r="L11" s="35"/>
      <c r="M11" s="32"/>
      <c r="N11" s="32"/>
      <c r="O11" s="33"/>
      <c r="Q11" s="4"/>
      <c r="R11" s="17"/>
    </row>
    <row r="12" spans="1:18" s="12" customFormat="1" ht="15.75">
      <c r="A12" s="51" t="s">
        <v>34</v>
      </c>
      <c r="B12" s="52"/>
      <c r="C12" s="19">
        <f t="shared" ref="C12:D12" si="7">SUM(C13:C30)</f>
        <v>43592</v>
      </c>
      <c r="D12" s="40">
        <f t="shared" si="7"/>
        <v>1890115703.1099999</v>
      </c>
      <c r="E12" s="19">
        <f t="shared" ref="E12:F12" si="8">SUM(E13:E30)</f>
        <v>29968</v>
      </c>
      <c r="F12" s="40">
        <f t="shared" si="8"/>
        <v>1378704749.5299976</v>
      </c>
      <c r="G12" s="19">
        <f t="shared" ref="G12:J12" si="9">SUM(G13:G30)</f>
        <v>44952</v>
      </c>
      <c r="H12" s="40">
        <f t="shared" si="9"/>
        <v>2089644890.6249967</v>
      </c>
      <c r="I12" s="19">
        <f t="shared" si="9"/>
        <v>1360</v>
      </c>
      <c r="J12" s="40">
        <f t="shared" si="9"/>
        <v>199529187.51499686</v>
      </c>
      <c r="K12" s="36">
        <f t="shared" si="2"/>
        <v>3.1198385024775187E-2</v>
      </c>
      <c r="L12" s="36">
        <f t="shared" si="3"/>
        <v>0.10556453617452687</v>
      </c>
      <c r="M12" s="20">
        <f t="shared" si="4"/>
        <v>43359.23341691136</v>
      </c>
      <c r="N12" s="20">
        <f t="shared" si="5"/>
        <v>46005.897942138203</v>
      </c>
      <c r="O12" s="21">
        <f t="shared" si="6"/>
        <v>1.0610403901696879</v>
      </c>
    </row>
    <row r="13" spans="1:18" s="4" customFormat="1" ht="15.75">
      <c r="A13" s="5" t="s">
        <v>2</v>
      </c>
      <c r="B13" s="6" t="s">
        <v>3</v>
      </c>
      <c r="C13" s="9">
        <f>'[1]041'!$D$32+'[1]041'!$D$1066</f>
        <v>7786</v>
      </c>
      <c r="D13" s="41">
        <f>'[1]041'!$F$32+'[1]041'!$F$1066</f>
        <v>421429241.91000003</v>
      </c>
      <c r="E13" s="9">
        <v>6634</v>
      </c>
      <c r="F13" s="41">
        <v>332200426.6499995</v>
      </c>
      <c r="G13" s="9">
        <f>E13/8*12</f>
        <v>9951</v>
      </c>
      <c r="H13" s="41">
        <f>F13/8*12</f>
        <v>498300639.97499925</v>
      </c>
      <c r="I13" s="10">
        <f>G13-C13</f>
        <v>2165</v>
      </c>
      <c r="J13" s="43">
        <f t="shared" ref="J13" si="10">H13-D13</f>
        <v>76871398.064999223</v>
      </c>
      <c r="K13" s="14">
        <f>IFERROR(I13/C13,0)</f>
        <v>0.27806319034163884</v>
      </c>
      <c r="L13" s="14">
        <f t="shared" ref="L13" si="11">IFERROR(J13/D13,0)</f>
        <v>0.18240641706921656</v>
      </c>
      <c r="M13" s="11">
        <f>IFERROR(D13/C13,0)</f>
        <v>54126.540188800413</v>
      </c>
      <c r="N13" s="11">
        <f>IFERROR(F13/E13,0)</f>
        <v>50075.433622248944</v>
      </c>
      <c r="O13" s="37">
        <f t="shared" ref="O13" si="12">IF(M13&lt;&gt;0,N13/M13,0)</f>
        <v>0.92515489531714601</v>
      </c>
      <c r="R13" s="17"/>
    </row>
    <row r="14" spans="1:18" s="4" customFormat="1" ht="15.75">
      <c r="A14" s="5" t="s">
        <v>4</v>
      </c>
      <c r="B14" s="6" t="s">
        <v>5</v>
      </c>
      <c r="C14" s="9">
        <f>'[1]035'!$D$32+'[1]035'!$D$1066</f>
        <v>5800</v>
      </c>
      <c r="D14" s="41">
        <f>'[1]035'!$F$32+'[1]035'!$F$1066</f>
        <v>639255131.73000002</v>
      </c>
      <c r="E14" s="9">
        <v>4409</v>
      </c>
      <c r="F14" s="41">
        <v>506337766.7799992</v>
      </c>
      <c r="G14" s="9">
        <f t="shared" ref="G14:G30" si="13">E14/8*12</f>
        <v>6613.5</v>
      </c>
      <c r="H14" s="41">
        <f t="shared" ref="H14:H30" si="14">F14/8*12</f>
        <v>759506650.16999876</v>
      </c>
      <c r="I14" s="10">
        <f t="shared" ref="I14:I30" si="15">G14-C14</f>
        <v>813.5</v>
      </c>
      <c r="J14" s="43">
        <f t="shared" ref="J14:J30" si="16">H14-D14</f>
        <v>120251518.43999875</v>
      </c>
      <c r="K14" s="14">
        <f t="shared" ref="K14:K41" si="17">IFERROR(I14/C14,0)</f>
        <v>0.14025862068965517</v>
      </c>
      <c r="L14" s="14">
        <f t="shared" ref="L14:L41" si="18">IFERROR(J14/D14,0)</f>
        <v>0.18811193289065212</v>
      </c>
      <c r="M14" s="11">
        <f t="shared" ref="M14:M41" si="19">IFERROR(D14/C14,0)</f>
        <v>110216.40202241379</v>
      </c>
      <c r="N14" s="11">
        <f t="shared" ref="N14:N41" si="20">IFERROR(F14/E14,0)</f>
        <v>114841.86136992497</v>
      </c>
      <c r="O14" s="37">
        <f t="shared" ref="O14:O41" si="21">IF(M14&lt;&gt;0,N14/M14,0)</f>
        <v>1.0419670689900631</v>
      </c>
      <c r="R14" s="17"/>
    </row>
    <row r="15" spans="1:18" s="4" customFormat="1" ht="15.75">
      <c r="A15" s="5" t="s">
        <v>21</v>
      </c>
      <c r="B15" s="6" t="s">
        <v>22</v>
      </c>
      <c r="C15" s="9">
        <f>'[1]029'!$D$32+'[1]029'!$D$1066</f>
        <v>3796</v>
      </c>
      <c r="D15" s="41">
        <f>'[1]029'!$F$32+'[1]029'!$F$1066</f>
        <v>158109565.54999998</v>
      </c>
      <c r="E15" s="9">
        <v>3112</v>
      </c>
      <c r="F15" s="41">
        <v>128955793.49999942</v>
      </c>
      <c r="G15" s="9">
        <f t="shared" si="13"/>
        <v>4668</v>
      </c>
      <c r="H15" s="41">
        <f t="shared" si="14"/>
        <v>193433690.24999914</v>
      </c>
      <c r="I15" s="10">
        <f t="shared" si="15"/>
        <v>872</v>
      </c>
      <c r="J15" s="43">
        <f t="shared" si="16"/>
        <v>35324124.699999154</v>
      </c>
      <c r="K15" s="14">
        <f t="shared" si="17"/>
        <v>0.22971548998946259</v>
      </c>
      <c r="L15" s="14">
        <f t="shared" si="18"/>
        <v>0.22341548139178449</v>
      </c>
      <c r="M15" s="11">
        <f t="shared" si="19"/>
        <v>41651.624222866172</v>
      </c>
      <c r="N15" s="11">
        <f t="shared" si="20"/>
        <v>41438.236985860996</v>
      </c>
      <c r="O15" s="37">
        <f t="shared" si="21"/>
        <v>0.99487685676161386</v>
      </c>
      <c r="R15" s="17"/>
    </row>
    <row r="16" spans="1:18" s="4" customFormat="1" ht="15.75">
      <c r="A16" s="5" t="s">
        <v>23</v>
      </c>
      <c r="B16" s="6" t="s">
        <v>24</v>
      </c>
      <c r="C16" s="9">
        <f>'[1]033'!$D$32+'[1]033'!$D$1066</f>
        <v>300</v>
      </c>
      <c r="D16" s="41">
        <f>'[1]033'!$F$32+'[1]033'!$F$1066</f>
        <v>11404120.460000001</v>
      </c>
      <c r="E16" s="9">
        <v>165</v>
      </c>
      <c r="F16" s="41">
        <v>4200656.9199999971</v>
      </c>
      <c r="G16" s="9">
        <f t="shared" si="13"/>
        <v>247.5</v>
      </c>
      <c r="H16" s="41">
        <f t="shared" si="14"/>
        <v>6300985.3799999952</v>
      </c>
      <c r="I16" s="10">
        <f t="shared" si="15"/>
        <v>-52.5</v>
      </c>
      <c r="J16" s="43">
        <f t="shared" si="16"/>
        <v>-5103135.0800000057</v>
      </c>
      <c r="K16" s="14">
        <f t="shared" si="17"/>
        <v>-0.17499999999999999</v>
      </c>
      <c r="L16" s="14">
        <f t="shared" si="18"/>
        <v>-0.44748168856153991</v>
      </c>
      <c r="M16" s="11">
        <f t="shared" si="19"/>
        <v>38013.734866666673</v>
      </c>
      <c r="N16" s="11">
        <f t="shared" si="20"/>
        <v>25458.526787878771</v>
      </c>
      <c r="O16" s="37">
        <f t="shared" si="21"/>
        <v>0.66971916537995158</v>
      </c>
      <c r="R16" s="17"/>
    </row>
    <row r="17" spans="1:18" s="4" customFormat="1" ht="15.75">
      <c r="A17" s="5" t="s">
        <v>6</v>
      </c>
      <c r="B17" s="6" t="s">
        <v>7</v>
      </c>
      <c r="C17" s="9">
        <f>'[1]062'!$D$32+'[1]062'!$D$1066</f>
        <v>900</v>
      </c>
      <c r="D17" s="41">
        <f>'[1]062'!$F$32+'[1]062'!$F$1066</f>
        <v>28945000.07</v>
      </c>
      <c r="E17" s="9">
        <v>612</v>
      </c>
      <c r="F17" s="41">
        <v>19932268.000000007</v>
      </c>
      <c r="G17" s="9">
        <f t="shared" si="13"/>
        <v>918</v>
      </c>
      <c r="H17" s="41">
        <f t="shared" si="14"/>
        <v>29898402.000000011</v>
      </c>
      <c r="I17" s="10">
        <f t="shared" si="15"/>
        <v>18</v>
      </c>
      <c r="J17" s="43">
        <f t="shared" si="16"/>
        <v>953401.93000001088</v>
      </c>
      <c r="K17" s="14">
        <f t="shared" si="17"/>
        <v>0.02</v>
      </c>
      <c r="L17" s="14">
        <f t="shared" si="18"/>
        <v>3.293839791654251E-2</v>
      </c>
      <c r="M17" s="11">
        <f t="shared" si="19"/>
        <v>32161.111188888888</v>
      </c>
      <c r="N17" s="11">
        <f t="shared" si="20"/>
        <v>32569.065359477136</v>
      </c>
      <c r="O17" s="37">
        <f t="shared" si="21"/>
        <v>1.0126847038397475</v>
      </c>
      <c r="R17" s="17"/>
    </row>
    <row r="18" spans="1:18" s="4" customFormat="1" ht="15.75">
      <c r="A18" s="5" t="s">
        <v>8</v>
      </c>
      <c r="B18" s="6" t="s">
        <v>9</v>
      </c>
      <c r="C18" s="9">
        <f>'[1]007'!$D$32+'[1]007'!$D$1066</f>
        <v>4500</v>
      </c>
      <c r="D18" s="41">
        <f>'[1]007'!$F$32+'[1]007'!$F$1066</f>
        <v>104170659.50000001</v>
      </c>
      <c r="E18" s="9">
        <v>2162</v>
      </c>
      <c r="F18" s="41">
        <v>51847929.750000022</v>
      </c>
      <c r="G18" s="9">
        <f t="shared" si="13"/>
        <v>3243</v>
      </c>
      <c r="H18" s="41">
        <f t="shared" si="14"/>
        <v>77771894.62500003</v>
      </c>
      <c r="I18" s="10">
        <f t="shared" si="15"/>
        <v>-1257</v>
      </c>
      <c r="J18" s="43">
        <f t="shared" si="16"/>
        <v>-26398764.874999985</v>
      </c>
      <c r="K18" s="14">
        <f t="shared" si="17"/>
        <v>-0.27933333333333332</v>
      </c>
      <c r="L18" s="14">
        <f t="shared" si="18"/>
        <v>-0.25341842896751537</v>
      </c>
      <c r="M18" s="11">
        <f t="shared" si="19"/>
        <v>23149.035444444449</v>
      </c>
      <c r="N18" s="11">
        <f t="shared" si="20"/>
        <v>23981.46611933396</v>
      </c>
      <c r="O18" s="37">
        <f t="shared" si="21"/>
        <v>1.0359596267795808</v>
      </c>
      <c r="R18" s="17"/>
    </row>
    <row r="19" spans="1:18" s="4" customFormat="1" ht="15.75">
      <c r="A19" s="5" t="s">
        <v>10</v>
      </c>
      <c r="B19" s="6" t="s">
        <v>11</v>
      </c>
      <c r="C19" s="9">
        <f>'[1]009'!$D$32+'[1]009'!$D$1066</f>
        <v>1825</v>
      </c>
      <c r="D19" s="41">
        <f>'[1]009'!$F$32+'[1]009'!$F$1066</f>
        <v>47329403.329999998</v>
      </c>
      <c r="E19" s="9">
        <v>1650</v>
      </c>
      <c r="F19" s="41">
        <v>47299455.249999955</v>
      </c>
      <c r="G19" s="9">
        <f t="shared" si="13"/>
        <v>2475</v>
      </c>
      <c r="H19" s="41">
        <f>(F19+F45)/8*12</f>
        <v>92536949.204999924</v>
      </c>
      <c r="I19" s="10">
        <f t="shared" si="15"/>
        <v>650</v>
      </c>
      <c r="J19" s="43">
        <f t="shared" si="16"/>
        <v>45207545.874999925</v>
      </c>
      <c r="K19" s="14">
        <f t="shared" si="17"/>
        <v>0.35616438356164382</v>
      </c>
      <c r="L19" s="14">
        <f t="shared" si="18"/>
        <v>0.95516830330174218</v>
      </c>
      <c r="M19" s="11">
        <f t="shared" si="19"/>
        <v>25933.91963287671</v>
      </c>
      <c r="N19" s="11">
        <f t="shared" si="20"/>
        <v>28666.336515151488</v>
      </c>
      <c r="O19" s="37">
        <f t="shared" si="21"/>
        <v>1.1053607368633496</v>
      </c>
      <c r="R19" s="17"/>
    </row>
    <row r="20" spans="1:18" s="4" customFormat="1" ht="15.75">
      <c r="A20" s="5" t="s">
        <v>12</v>
      </c>
      <c r="B20" s="6" t="s">
        <v>13</v>
      </c>
      <c r="C20" s="9">
        <f>'[1]013'!$D$32+'[1]013'!$D$1066</f>
        <v>2925</v>
      </c>
      <c r="D20" s="41">
        <f>'[1]013'!$F$32+'[1]013'!$F$1066</f>
        <v>74655007.5</v>
      </c>
      <c r="E20" s="9">
        <v>1878</v>
      </c>
      <c r="F20" s="41">
        <v>50210357.049999982</v>
      </c>
      <c r="G20" s="9">
        <f t="shared" si="13"/>
        <v>2817</v>
      </c>
      <c r="H20" s="41">
        <f t="shared" si="14"/>
        <v>75315535.574999973</v>
      </c>
      <c r="I20" s="10">
        <f t="shared" si="15"/>
        <v>-108</v>
      </c>
      <c r="J20" s="43">
        <f t="shared" si="16"/>
        <v>660528.07499997318</v>
      </c>
      <c r="K20" s="14">
        <f t="shared" si="17"/>
        <v>-3.6923076923076927E-2</v>
      </c>
      <c r="L20" s="14">
        <f t="shared" si="18"/>
        <v>8.8477397179281408E-3</v>
      </c>
      <c r="M20" s="11">
        <f t="shared" si="19"/>
        <v>25523.079487179486</v>
      </c>
      <c r="N20" s="11">
        <f t="shared" si="20"/>
        <v>26736.079366347167</v>
      </c>
      <c r="O20" s="37">
        <f t="shared" si="21"/>
        <v>1.047525608333312</v>
      </c>
      <c r="R20" s="17"/>
    </row>
    <row r="21" spans="1:18" s="4" customFormat="1" ht="15.75">
      <c r="A21" s="5" t="s">
        <v>14</v>
      </c>
      <c r="B21" s="6" t="s">
        <v>15</v>
      </c>
      <c r="C21" s="9">
        <f>'[1]014'!$D$32+'[1]014'!$D$1066</f>
        <v>780</v>
      </c>
      <c r="D21" s="41">
        <f>'[1]014'!$F$32+'[1]014'!$F$1066</f>
        <v>19009291.239999995</v>
      </c>
      <c r="E21" s="9">
        <v>568</v>
      </c>
      <c r="F21" s="41">
        <v>13641317.989999993</v>
      </c>
      <c r="G21" s="9">
        <f t="shared" si="13"/>
        <v>852</v>
      </c>
      <c r="H21" s="41">
        <f t="shared" si="14"/>
        <v>20461976.984999988</v>
      </c>
      <c r="I21" s="10">
        <f t="shared" si="15"/>
        <v>72</v>
      </c>
      <c r="J21" s="43">
        <f t="shared" si="16"/>
        <v>1452685.7449999936</v>
      </c>
      <c r="K21" s="14">
        <f t="shared" si="17"/>
        <v>9.2307692307692313E-2</v>
      </c>
      <c r="L21" s="14">
        <f t="shared" si="18"/>
        <v>7.6419774238778715E-2</v>
      </c>
      <c r="M21" s="11">
        <f t="shared" si="19"/>
        <v>24370.886205128198</v>
      </c>
      <c r="N21" s="11">
        <f t="shared" si="20"/>
        <v>24016.404911971818</v>
      </c>
      <c r="O21" s="37">
        <f t="shared" si="21"/>
        <v>0.98545472289465663</v>
      </c>
      <c r="R21" s="17"/>
    </row>
    <row r="22" spans="1:18" s="4" customFormat="1" ht="15.75">
      <c r="A22" s="5" t="s">
        <v>16</v>
      </c>
      <c r="B22" s="6" t="s">
        <v>42</v>
      </c>
      <c r="C22" s="9">
        <f>'[1]045'!$D$32+'[1]045'!$D$1066</f>
        <v>1402</v>
      </c>
      <c r="D22" s="41">
        <f>'[1]045'!$F$32+'[1]045'!$F$1066</f>
        <v>36233406.460000001</v>
      </c>
      <c r="E22" s="9">
        <v>1323</v>
      </c>
      <c r="F22" s="41">
        <v>30254691.539999992</v>
      </c>
      <c r="G22" s="9">
        <f t="shared" si="13"/>
        <v>1984.5</v>
      </c>
      <c r="H22" s="41">
        <f t="shared" si="14"/>
        <v>45382037.309999987</v>
      </c>
      <c r="I22" s="10">
        <f t="shared" si="15"/>
        <v>582.5</v>
      </c>
      <c r="J22" s="43">
        <f t="shared" si="16"/>
        <v>9148630.8499999866</v>
      </c>
      <c r="K22" s="14">
        <f t="shared" si="17"/>
        <v>0.41547788873038516</v>
      </c>
      <c r="L22" s="14">
        <f t="shared" si="18"/>
        <v>0.25249160219312117</v>
      </c>
      <c r="M22" s="11">
        <f t="shared" si="19"/>
        <v>25844.084493580598</v>
      </c>
      <c r="N22" s="11">
        <f t="shared" si="20"/>
        <v>22868.247573696139</v>
      </c>
      <c r="O22" s="37">
        <f t="shared" si="21"/>
        <v>0.88485423344658909</v>
      </c>
      <c r="R22" s="17"/>
    </row>
    <row r="23" spans="1:18" s="4" customFormat="1" ht="15.75">
      <c r="A23" s="5" t="s">
        <v>17</v>
      </c>
      <c r="B23" s="6" t="s">
        <v>41</v>
      </c>
      <c r="C23" s="9">
        <f>'[1]046'!$D$32+'[1]046'!$D$1066</f>
        <v>1400</v>
      </c>
      <c r="D23" s="41">
        <f>'[1]046'!$F$32+'[1]046'!$F$1066</f>
        <v>33997179.75</v>
      </c>
      <c r="E23" s="9">
        <v>788</v>
      </c>
      <c r="F23" s="41">
        <v>19013871.73</v>
      </c>
      <c r="G23" s="9">
        <f t="shared" si="13"/>
        <v>1182</v>
      </c>
      <c r="H23" s="41">
        <f t="shared" si="14"/>
        <v>28520807.594999999</v>
      </c>
      <c r="I23" s="10">
        <f t="shared" si="15"/>
        <v>-218</v>
      </c>
      <c r="J23" s="43">
        <f t="shared" si="16"/>
        <v>-5476372.1550000012</v>
      </c>
      <c r="K23" s="14">
        <f t="shared" si="17"/>
        <v>-0.15571428571428572</v>
      </c>
      <c r="L23" s="14">
        <f t="shared" si="18"/>
        <v>-0.16108313087352491</v>
      </c>
      <c r="M23" s="11">
        <f t="shared" si="19"/>
        <v>24283.69982142857</v>
      </c>
      <c r="N23" s="11">
        <f t="shared" si="20"/>
        <v>24129.278845177665</v>
      </c>
      <c r="O23" s="37">
        <f t="shared" si="21"/>
        <v>0.9936409617403259</v>
      </c>
      <c r="R23" s="17"/>
    </row>
    <row r="24" spans="1:18" s="4" customFormat="1" ht="15.75">
      <c r="A24" s="5" t="s">
        <v>18</v>
      </c>
      <c r="B24" s="6" t="s">
        <v>19</v>
      </c>
      <c r="C24" s="9">
        <f>'[1]010'!$D$32+'[1]010'!$D$1066</f>
        <v>1128</v>
      </c>
      <c r="D24" s="41">
        <f>'[1]010'!$F$32+'[1]010'!$F$1066</f>
        <v>31186488.420000002</v>
      </c>
      <c r="E24" s="9">
        <v>641</v>
      </c>
      <c r="F24" s="41">
        <v>16010593.519999975</v>
      </c>
      <c r="G24" s="9">
        <f t="shared" si="13"/>
        <v>961.5</v>
      </c>
      <c r="H24" s="41">
        <f t="shared" si="14"/>
        <v>24015890.279999964</v>
      </c>
      <c r="I24" s="10">
        <f t="shared" si="15"/>
        <v>-166.5</v>
      </c>
      <c r="J24" s="43">
        <f t="shared" si="16"/>
        <v>-7170598.1400000378</v>
      </c>
      <c r="K24" s="14">
        <f t="shared" si="17"/>
        <v>-0.14760638297872342</v>
      </c>
      <c r="L24" s="14">
        <f t="shared" si="18"/>
        <v>-0.22992643619989958</v>
      </c>
      <c r="M24" s="11">
        <f t="shared" si="19"/>
        <v>27647.596117021279</v>
      </c>
      <c r="N24" s="11">
        <f t="shared" si="20"/>
        <v>24977.524992199651</v>
      </c>
      <c r="O24" s="37">
        <f t="shared" si="21"/>
        <v>0.90342483615862013</v>
      </c>
      <c r="R24" s="17"/>
    </row>
    <row r="25" spans="1:18" s="4" customFormat="1" ht="15.75">
      <c r="A25" s="5" t="s">
        <v>20</v>
      </c>
      <c r="B25" s="6" t="s">
        <v>43</v>
      </c>
      <c r="C25" s="9">
        <f>'[1]008'!$D$32+'[1]008'!$D$1066</f>
        <v>2400</v>
      </c>
      <c r="D25" s="41">
        <f>'[1]008'!$F$32+'[1]008'!$F$1066</f>
        <v>66293845.530000001</v>
      </c>
      <c r="E25" s="9">
        <v>1182</v>
      </c>
      <c r="F25" s="41">
        <v>34859095.429999903</v>
      </c>
      <c r="G25" s="9">
        <f t="shared" si="13"/>
        <v>1773</v>
      </c>
      <c r="H25" s="41">
        <f t="shared" si="14"/>
        <v>52288643.144999854</v>
      </c>
      <c r="I25" s="10">
        <f t="shared" si="15"/>
        <v>-627</v>
      </c>
      <c r="J25" s="43">
        <f t="shared" si="16"/>
        <v>-14005202.385000147</v>
      </c>
      <c r="K25" s="14">
        <f t="shared" si="17"/>
        <v>-0.26124999999999998</v>
      </c>
      <c r="L25" s="14">
        <f t="shared" si="18"/>
        <v>-0.21125946568693715</v>
      </c>
      <c r="M25" s="11">
        <f t="shared" si="19"/>
        <v>27622.435637499999</v>
      </c>
      <c r="N25" s="11">
        <f t="shared" si="20"/>
        <v>29491.620499153894</v>
      </c>
      <c r="O25" s="37">
        <f t="shared" si="21"/>
        <v>1.0676690819804573</v>
      </c>
      <c r="R25" s="17"/>
    </row>
    <row r="26" spans="1:18" s="4" customFormat="1" ht="15.75">
      <c r="A26" s="5" t="s">
        <v>44</v>
      </c>
      <c r="B26" s="6" t="s">
        <v>45</v>
      </c>
      <c r="C26" s="9">
        <f>'[1]101'!$D$32+'[1]101'!$D$1066</f>
        <v>3300</v>
      </c>
      <c r="D26" s="41">
        <f>'[1]101'!$F$32+'[1]101'!$F$1066</f>
        <v>86944084.74000001</v>
      </c>
      <c r="E26" s="9">
        <v>2087</v>
      </c>
      <c r="F26" s="41">
        <v>55367355.609999992</v>
      </c>
      <c r="G26" s="9">
        <f t="shared" si="13"/>
        <v>3130.5</v>
      </c>
      <c r="H26" s="41">
        <f t="shared" si="14"/>
        <v>83051033.414999992</v>
      </c>
      <c r="I26" s="10">
        <f t="shared" si="15"/>
        <v>-169.5</v>
      </c>
      <c r="J26" s="43">
        <f t="shared" si="16"/>
        <v>-3893051.3250000179</v>
      </c>
      <c r="K26" s="14">
        <f t="shared" si="17"/>
        <v>-5.1363636363636361E-2</v>
      </c>
      <c r="L26" s="14">
        <f t="shared" si="18"/>
        <v>-4.4776494417554755E-2</v>
      </c>
      <c r="M26" s="11">
        <f t="shared" si="19"/>
        <v>26346.692345454547</v>
      </c>
      <c r="N26" s="11">
        <f t="shared" si="20"/>
        <v>26529.638528988977</v>
      </c>
      <c r="O26" s="37">
        <f t="shared" si="21"/>
        <v>1.0069438008056444</v>
      </c>
      <c r="R26" s="17"/>
    </row>
    <row r="27" spans="1:18" s="4" customFormat="1" ht="15.75">
      <c r="A27" s="5" t="s">
        <v>46</v>
      </c>
      <c r="B27" s="6" t="s">
        <v>47</v>
      </c>
      <c r="C27" s="9">
        <f>'[1]102'!$D$32+'[1]102'!$D$1066</f>
        <v>3800</v>
      </c>
      <c r="D27" s="41">
        <f>'[1]102'!$F$32+'[1]102'!$F$1066</f>
        <v>99053945.859999999</v>
      </c>
      <c r="E27" s="22">
        <v>1877</v>
      </c>
      <c r="F27" s="42">
        <v>50603114</v>
      </c>
      <c r="G27" s="9">
        <f t="shared" si="13"/>
        <v>2815.5</v>
      </c>
      <c r="H27" s="41">
        <f t="shared" si="14"/>
        <v>75904671</v>
      </c>
      <c r="I27" s="10">
        <f t="shared" si="15"/>
        <v>-984.5</v>
      </c>
      <c r="J27" s="43">
        <f t="shared" si="16"/>
        <v>-23149274.859999999</v>
      </c>
      <c r="K27" s="14">
        <f t="shared" si="17"/>
        <v>-0.25907894736842108</v>
      </c>
      <c r="L27" s="14">
        <f t="shared" si="18"/>
        <v>-0.23370371224502776</v>
      </c>
      <c r="M27" s="11">
        <f t="shared" si="19"/>
        <v>26066.827857894736</v>
      </c>
      <c r="N27" s="11">
        <f t="shared" si="20"/>
        <v>26959.570591369207</v>
      </c>
      <c r="O27" s="37">
        <f t="shared" si="21"/>
        <v>1.0342482306762191</v>
      </c>
      <c r="R27" s="17"/>
    </row>
    <row r="28" spans="1:18" s="4" customFormat="1" ht="15.75">
      <c r="A28" s="5" t="s">
        <v>48</v>
      </c>
      <c r="B28" s="6" t="s">
        <v>49</v>
      </c>
      <c r="C28" s="9">
        <f>'[1]098'!$D$32+'[1]098'!$D$1066</f>
        <v>300</v>
      </c>
      <c r="D28" s="41">
        <f>'[1]098'!$F$32+'[1]098'!$F$1066</f>
        <v>6036303</v>
      </c>
      <c r="E28" s="22">
        <v>157</v>
      </c>
      <c r="F28" s="42">
        <v>3018487.3000000007</v>
      </c>
      <c r="G28" s="9">
        <f t="shared" si="13"/>
        <v>235.5</v>
      </c>
      <c r="H28" s="41">
        <f t="shared" si="14"/>
        <v>4527730.9500000011</v>
      </c>
      <c r="I28" s="10">
        <f t="shared" si="15"/>
        <v>-64.5</v>
      </c>
      <c r="J28" s="43">
        <f t="shared" si="16"/>
        <v>-1508572.0499999989</v>
      </c>
      <c r="K28" s="14">
        <f t="shared" si="17"/>
        <v>-0.215</v>
      </c>
      <c r="L28" s="14">
        <f t="shared" si="18"/>
        <v>-0.24991655488467013</v>
      </c>
      <c r="M28" s="11">
        <f t="shared" si="19"/>
        <v>20121.009999999998</v>
      </c>
      <c r="N28" s="11">
        <f t="shared" si="20"/>
        <v>19226.033757961788</v>
      </c>
      <c r="O28" s="37">
        <f t="shared" si="21"/>
        <v>0.95552031224882794</v>
      </c>
      <c r="R28" s="17"/>
    </row>
    <row r="29" spans="1:18" s="4" customFormat="1" ht="15.75">
      <c r="A29" s="5" t="s">
        <v>50</v>
      </c>
      <c r="B29" s="6" t="s">
        <v>51</v>
      </c>
      <c r="C29" s="9">
        <f>'[1]109'!$D$32+'[1]109'!$D$1066</f>
        <v>800</v>
      </c>
      <c r="D29" s="41">
        <f>'[1]109'!$F$32+'[1]109'!$F$1066</f>
        <v>15981547.560000002</v>
      </c>
      <c r="E29" s="22">
        <v>484</v>
      </c>
      <c r="F29" s="42">
        <v>9615104.8299999926</v>
      </c>
      <c r="G29" s="9">
        <f t="shared" si="13"/>
        <v>726</v>
      </c>
      <c r="H29" s="41">
        <f t="shared" si="14"/>
        <v>14422657.24499999</v>
      </c>
      <c r="I29" s="10">
        <f t="shared" si="15"/>
        <v>-74</v>
      </c>
      <c r="J29" s="43">
        <f t="shared" si="16"/>
        <v>-1558890.3150000125</v>
      </c>
      <c r="K29" s="14">
        <f t="shared" si="17"/>
        <v>-9.2499999999999999E-2</v>
      </c>
      <c r="L29" s="14">
        <f t="shared" si="18"/>
        <v>-9.7543138994983056E-2</v>
      </c>
      <c r="M29" s="11">
        <f t="shared" si="19"/>
        <v>19976.934450000004</v>
      </c>
      <c r="N29" s="11">
        <f t="shared" si="20"/>
        <v>19865.919070247917</v>
      </c>
      <c r="O29" s="37">
        <f t="shared" si="21"/>
        <v>0.99444282204409562</v>
      </c>
      <c r="R29" s="17"/>
    </row>
    <row r="30" spans="1:18" s="4" customFormat="1" ht="15.75">
      <c r="A30" s="5" t="s">
        <v>52</v>
      </c>
      <c r="B30" s="6" t="s">
        <v>53</v>
      </c>
      <c r="C30" s="9">
        <f>'[1]152'!$D$32+'[1]152'!$D$1066</f>
        <v>450</v>
      </c>
      <c r="D30" s="41">
        <f>'[1]152'!$F$32+'[1]152'!$F$1066</f>
        <v>10081480.5</v>
      </c>
      <c r="E30" s="22">
        <v>239</v>
      </c>
      <c r="F30" s="42">
        <v>5336463.6800000006</v>
      </c>
      <c r="G30" s="9">
        <f t="shared" si="13"/>
        <v>358.5</v>
      </c>
      <c r="H30" s="41">
        <f t="shared" si="14"/>
        <v>8004695.5200000014</v>
      </c>
      <c r="I30" s="10">
        <f t="shared" si="15"/>
        <v>-91.5</v>
      </c>
      <c r="J30" s="43">
        <f t="shared" si="16"/>
        <v>-2076784.9799999986</v>
      </c>
      <c r="K30" s="14">
        <f t="shared" si="17"/>
        <v>-0.20333333333333334</v>
      </c>
      <c r="L30" s="14">
        <f t="shared" si="18"/>
        <v>-0.20599999970242452</v>
      </c>
      <c r="M30" s="11">
        <f t="shared" si="19"/>
        <v>22403.29</v>
      </c>
      <c r="N30" s="11">
        <f t="shared" si="20"/>
        <v>22328.299916317996</v>
      </c>
      <c r="O30" s="37">
        <f t="shared" si="21"/>
        <v>0.99665272003879768</v>
      </c>
      <c r="R30" s="17"/>
    </row>
    <row r="31" spans="1:18" s="15" customFormat="1" ht="15.75">
      <c r="A31" s="51" t="s">
        <v>35</v>
      </c>
      <c r="B31" s="52"/>
      <c r="C31" s="19">
        <f t="shared" ref="C31:J31" si="22">SUM(C32:C35)</f>
        <v>554</v>
      </c>
      <c r="D31" s="40">
        <f t="shared" si="22"/>
        <v>13409754.93</v>
      </c>
      <c r="E31" s="19">
        <f t="shared" si="22"/>
        <v>324</v>
      </c>
      <c r="F31" s="40">
        <f t="shared" si="22"/>
        <v>7569787.2499999981</v>
      </c>
      <c r="G31" s="19">
        <f t="shared" si="22"/>
        <v>486</v>
      </c>
      <c r="H31" s="40">
        <f t="shared" si="22"/>
        <v>11551863.434999999</v>
      </c>
      <c r="I31" s="19">
        <f t="shared" si="22"/>
        <v>-68</v>
      </c>
      <c r="J31" s="40">
        <f t="shared" si="22"/>
        <v>-1857891.495000002</v>
      </c>
      <c r="K31" s="36">
        <f t="shared" si="17"/>
        <v>-0.12274368231046931</v>
      </c>
      <c r="L31" s="36">
        <f t="shared" si="18"/>
        <v>-0.13854775905289435</v>
      </c>
      <c r="M31" s="20">
        <f t="shared" si="19"/>
        <v>24205.333808664258</v>
      </c>
      <c r="N31" s="20">
        <f t="shared" si="20"/>
        <v>23363.540895061724</v>
      </c>
      <c r="O31" s="21">
        <f t="shared" si="21"/>
        <v>0.96522283393170083</v>
      </c>
      <c r="P31" s="4"/>
      <c r="Q31" s="4"/>
      <c r="R31" s="17"/>
    </row>
    <row r="32" spans="1:18" s="4" customFormat="1" ht="15.75">
      <c r="A32" s="5" t="s">
        <v>25</v>
      </c>
      <c r="B32" s="6" t="s">
        <v>26</v>
      </c>
      <c r="C32" s="9">
        <f>'[1]030'!$D$32+'[1]030'!$D$1066</f>
        <v>120</v>
      </c>
      <c r="D32" s="41">
        <f>'[1]030'!$F$32+'[1]030'!$F$1066</f>
        <v>2800830.8300000005</v>
      </c>
      <c r="E32" s="9">
        <v>117</v>
      </c>
      <c r="F32" s="41">
        <v>2755093.1699999995</v>
      </c>
      <c r="G32" s="9">
        <f t="shared" ref="G32:G35" si="23">E32/8*12</f>
        <v>175.5</v>
      </c>
      <c r="H32" s="41">
        <f>(F32+F44)/8*12</f>
        <v>4329822.3149999995</v>
      </c>
      <c r="I32" s="10">
        <f t="shared" ref="I32:I35" si="24">G32-C32</f>
        <v>55.5</v>
      </c>
      <c r="J32" s="43">
        <f t="shared" ref="J32:J35" si="25">H32-D32</f>
        <v>1528991.4849999989</v>
      </c>
      <c r="K32" s="14">
        <f t="shared" si="17"/>
        <v>0.46250000000000002</v>
      </c>
      <c r="L32" s="14">
        <f t="shared" si="18"/>
        <v>0.54590640342244401</v>
      </c>
      <c r="M32" s="11">
        <f t="shared" si="19"/>
        <v>23340.256916666673</v>
      </c>
      <c r="N32" s="11">
        <f t="shared" si="20"/>
        <v>23547.804871794866</v>
      </c>
      <c r="O32" s="13">
        <f t="shared" si="21"/>
        <v>1.0088922738026926</v>
      </c>
      <c r="P32" s="15"/>
      <c r="R32" s="18"/>
    </row>
    <row r="33" spans="1:18" s="4" customFormat="1" ht="15.75">
      <c r="A33" s="5" t="s">
        <v>62</v>
      </c>
      <c r="B33" s="8" t="s">
        <v>61</v>
      </c>
      <c r="C33" s="9">
        <f>'[1]043'!$D$32+'[1]043'!$D$1066</f>
        <v>100</v>
      </c>
      <c r="D33" s="41">
        <f>'[1]043'!$F$32+'[1]043'!$F$1066</f>
        <v>2422408.5100000002</v>
      </c>
      <c r="E33" s="9">
        <v>42</v>
      </c>
      <c r="F33" s="41">
        <v>1052647.1000000001</v>
      </c>
      <c r="G33" s="9">
        <f t="shared" si="23"/>
        <v>63</v>
      </c>
      <c r="H33" s="41">
        <f t="shared" ref="H33:H35" si="26">F33/8*12</f>
        <v>1578970.6500000001</v>
      </c>
      <c r="I33" s="10">
        <f t="shared" si="24"/>
        <v>-37</v>
      </c>
      <c r="J33" s="43">
        <f t="shared" si="25"/>
        <v>-843437.8600000001</v>
      </c>
      <c r="K33" s="14">
        <f t="shared" si="17"/>
        <v>-0.37</v>
      </c>
      <c r="L33" s="14">
        <f t="shared" si="18"/>
        <v>-0.34818151295216515</v>
      </c>
      <c r="M33" s="11">
        <f t="shared" si="19"/>
        <v>24224.085100000004</v>
      </c>
      <c r="N33" s="11">
        <f t="shared" si="20"/>
        <v>25063.026190476194</v>
      </c>
      <c r="O33" s="37">
        <f t="shared" si="21"/>
        <v>1.0346325191235475</v>
      </c>
      <c r="R33" s="17"/>
    </row>
    <row r="34" spans="1:18" s="4" customFormat="1" ht="15.75">
      <c r="A34" s="5" t="s">
        <v>27</v>
      </c>
      <c r="B34" s="6" t="s">
        <v>54</v>
      </c>
      <c r="C34" s="9">
        <f>'[1]038'!$D$32+'[1]038'!$D$1066</f>
        <v>244</v>
      </c>
      <c r="D34" s="41">
        <f>'[1]038'!$F$32+'[1]038'!$F$1066</f>
        <v>5819821.6499999994</v>
      </c>
      <c r="E34" s="9">
        <v>130</v>
      </c>
      <c r="F34" s="41">
        <v>2971023.2899999991</v>
      </c>
      <c r="G34" s="9">
        <f t="shared" si="23"/>
        <v>195</v>
      </c>
      <c r="H34" s="41">
        <f t="shared" si="26"/>
        <v>4456534.9349999987</v>
      </c>
      <c r="I34" s="10">
        <f t="shared" si="24"/>
        <v>-49</v>
      </c>
      <c r="J34" s="43">
        <f t="shared" si="25"/>
        <v>-1363286.7150000008</v>
      </c>
      <c r="K34" s="14">
        <f t="shared" si="17"/>
        <v>-0.20081967213114754</v>
      </c>
      <c r="L34" s="14">
        <f t="shared" si="18"/>
        <v>-0.23424888200826582</v>
      </c>
      <c r="M34" s="11">
        <f t="shared" si="19"/>
        <v>23851.72807377049</v>
      </c>
      <c r="N34" s="11">
        <f t="shared" si="20"/>
        <v>22854.0253076923</v>
      </c>
      <c r="O34" s="13">
        <f t="shared" si="21"/>
        <v>0.95817062969222122</v>
      </c>
      <c r="R34" s="17"/>
    </row>
    <row r="35" spans="1:18" s="4" customFormat="1" ht="15.75">
      <c r="A35" s="5" t="s">
        <v>28</v>
      </c>
      <c r="B35" s="8" t="s">
        <v>63</v>
      </c>
      <c r="C35" s="9">
        <f>'[1]050'!$D$32+'[1]050'!$D$1066</f>
        <v>90</v>
      </c>
      <c r="D35" s="41">
        <f>'[1]050'!$F$32+'[1]050'!$F$1066</f>
        <v>2366693.94</v>
      </c>
      <c r="E35" s="9">
        <v>35</v>
      </c>
      <c r="F35" s="41">
        <v>791023.69</v>
      </c>
      <c r="G35" s="9">
        <f t="shared" si="23"/>
        <v>52.5</v>
      </c>
      <c r="H35" s="41">
        <f t="shared" si="26"/>
        <v>1186535.5349999999</v>
      </c>
      <c r="I35" s="10">
        <f t="shared" si="24"/>
        <v>-37.5</v>
      </c>
      <c r="J35" s="43">
        <f t="shared" si="25"/>
        <v>-1180158.405</v>
      </c>
      <c r="K35" s="14">
        <f t="shared" si="17"/>
        <v>-0.41666666666666669</v>
      </c>
      <c r="L35" s="14">
        <f t="shared" si="18"/>
        <v>-0.49865273453989578</v>
      </c>
      <c r="M35" s="11">
        <f t="shared" si="19"/>
        <v>26296.599333333332</v>
      </c>
      <c r="N35" s="11">
        <f t="shared" si="20"/>
        <v>22600.676857142855</v>
      </c>
      <c r="O35" s="13">
        <f t="shared" si="21"/>
        <v>0.85945245507446433</v>
      </c>
      <c r="R35" s="17"/>
    </row>
    <row r="36" spans="1:18" s="4" customFormat="1" ht="15.75">
      <c r="A36" s="51" t="s">
        <v>29</v>
      </c>
      <c r="B36" s="52"/>
      <c r="C36" s="19">
        <f t="shared" ref="C36:F36" si="27">SUM(C37:C41)</f>
        <v>1556</v>
      </c>
      <c r="D36" s="40">
        <f t="shared" si="27"/>
        <v>70476556.280000001</v>
      </c>
      <c r="E36" s="19">
        <f>SUM(E37:E41)</f>
        <v>810</v>
      </c>
      <c r="F36" s="40">
        <f t="shared" si="27"/>
        <v>36014276.230000004</v>
      </c>
      <c r="G36" s="19">
        <f>SUM(G37:G41)</f>
        <v>1215</v>
      </c>
      <c r="H36" s="40">
        <f t="shared" ref="H36" si="28">SUM(H37:H41)</f>
        <v>54021414.344999999</v>
      </c>
      <c r="I36" s="19">
        <f>SUM(I37:I41)</f>
        <v>-341</v>
      </c>
      <c r="J36" s="40">
        <f t="shared" ref="J36" si="29">SUM(J37:J41)</f>
        <v>-16455141.935000004</v>
      </c>
      <c r="K36" s="36">
        <f t="shared" si="17"/>
        <v>-0.21915167095115681</v>
      </c>
      <c r="L36" s="36">
        <f t="shared" si="18"/>
        <v>-0.23348391016190559</v>
      </c>
      <c r="M36" s="20">
        <f t="shared" si="19"/>
        <v>45293.416632390748</v>
      </c>
      <c r="N36" s="20">
        <f t="shared" si="20"/>
        <v>44462.06941975309</v>
      </c>
      <c r="O36" s="21">
        <f t="shared" si="21"/>
        <v>0.98164529694491764</v>
      </c>
    </row>
    <row r="37" spans="1:18" s="4" customFormat="1" ht="15.75">
      <c r="A37" s="5" t="s">
        <v>55</v>
      </c>
      <c r="B37" s="6" t="s">
        <v>56</v>
      </c>
      <c r="C37" s="9">
        <f>'[1]051'!$D$32+'[1]051'!$D$1066</f>
        <v>300</v>
      </c>
      <c r="D37" s="41">
        <f>'[1]051'!$F$32+'[1]051'!$F$1066</f>
        <v>7471008.9199999999</v>
      </c>
      <c r="E37" s="22">
        <v>100</v>
      </c>
      <c r="F37" s="42">
        <v>2442546.4099999988</v>
      </c>
      <c r="G37" s="9">
        <f t="shared" ref="G37:G41" si="30">E37/8*12</f>
        <v>150</v>
      </c>
      <c r="H37" s="41">
        <f t="shared" ref="H37:H41" si="31">F37/8*12</f>
        <v>3663819.6149999984</v>
      </c>
      <c r="I37" s="10">
        <f t="shared" ref="I37:I41" si="32">G37-C37</f>
        <v>-150</v>
      </c>
      <c r="J37" s="43">
        <f t="shared" ref="J37:J41" si="33">H37-D37</f>
        <v>-3807189.3050000016</v>
      </c>
      <c r="K37" s="14">
        <f t="shared" si="17"/>
        <v>-0.5</v>
      </c>
      <c r="L37" s="14">
        <f t="shared" si="18"/>
        <v>-0.50959506885450245</v>
      </c>
      <c r="M37" s="11">
        <f t="shared" si="19"/>
        <v>24903.363066666665</v>
      </c>
      <c r="N37" s="11">
        <f t="shared" si="20"/>
        <v>24425.464099999987</v>
      </c>
      <c r="O37" s="13">
        <f t="shared" si="21"/>
        <v>0.9808098622909952</v>
      </c>
      <c r="R37" s="17"/>
    </row>
    <row r="38" spans="1:18" s="4" customFormat="1" ht="15.75">
      <c r="A38" s="5" t="s">
        <v>57</v>
      </c>
      <c r="B38" s="6" t="s">
        <v>58</v>
      </c>
      <c r="C38" s="9">
        <f>'[1]052'!$D$32+'[1]052'!$D$1066</f>
        <v>260</v>
      </c>
      <c r="D38" s="41">
        <f>'[1]052'!$F$32+'[1]052'!$F$1066</f>
        <v>6920687.8000000007</v>
      </c>
      <c r="E38" s="9">
        <v>162</v>
      </c>
      <c r="F38" s="41">
        <v>2775183.9099999997</v>
      </c>
      <c r="G38" s="9">
        <f t="shared" si="30"/>
        <v>243</v>
      </c>
      <c r="H38" s="41">
        <f t="shared" si="31"/>
        <v>4162775.8649999993</v>
      </c>
      <c r="I38" s="10">
        <f t="shared" si="32"/>
        <v>-17</v>
      </c>
      <c r="J38" s="43">
        <f t="shared" si="33"/>
        <v>-2757911.9350000015</v>
      </c>
      <c r="K38" s="14">
        <f t="shared" si="17"/>
        <v>-6.5384615384615388E-2</v>
      </c>
      <c r="L38" s="14">
        <f t="shared" si="18"/>
        <v>-0.39850257874658079</v>
      </c>
      <c r="M38" s="11">
        <f t="shared" si="19"/>
        <v>26618.030000000002</v>
      </c>
      <c r="N38" s="11">
        <f t="shared" si="20"/>
        <v>17130.76487654321</v>
      </c>
      <c r="O38" s="13">
        <f t="shared" si="21"/>
        <v>0.6435774877608601</v>
      </c>
      <c r="R38" s="17"/>
    </row>
    <row r="39" spans="1:18" s="4" customFormat="1" ht="15.75">
      <c r="A39" s="5" t="s">
        <v>30</v>
      </c>
      <c r="B39" s="6" t="s">
        <v>31</v>
      </c>
      <c r="C39" s="9">
        <f>'[1]069'!$D$32+'[1]069'!$D$1066</f>
        <v>200</v>
      </c>
      <c r="D39" s="41">
        <f>'[1]069'!$F$32+'[1]069'!$F$1066</f>
        <v>5283373</v>
      </c>
      <c r="E39" s="9">
        <v>148</v>
      </c>
      <c r="F39" s="41">
        <v>3960991.41</v>
      </c>
      <c r="G39" s="9">
        <f t="shared" si="30"/>
        <v>222</v>
      </c>
      <c r="H39" s="41">
        <f t="shared" si="31"/>
        <v>5941487.1150000002</v>
      </c>
      <c r="I39" s="10">
        <f t="shared" si="32"/>
        <v>22</v>
      </c>
      <c r="J39" s="43">
        <f t="shared" si="33"/>
        <v>658114.11500000022</v>
      </c>
      <c r="K39" s="14">
        <f t="shared" si="17"/>
        <v>0.11</v>
      </c>
      <c r="L39" s="14">
        <f t="shared" si="18"/>
        <v>0.12456325059767695</v>
      </c>
      <c r="M39" s="11">
        <f t="shared" si="19"/>
        <v>26416.865000000002</v>
      </c>
      <c r="N39" s="11">
        <f t="shared" si="20"/>
        <v>26763.455472972975</v>
      </c>
      <c r="O39" s="13">
        <f t="shared" si="21"/>
        <v>1.0131200455834928</v>
      </c>
      <c r="R39" s="17"/>
    </row>
    <row r="40" spans="1:18" s="25" customFormat="1" ht="15.75">
      <c r="A40" s="23" t="s">
        <v>59</v>
      </c>
      <c r="B40" s="24" t="s">
        <v>60</v>
      </c>
      <c r="C40" s="9">
        <f>'[1]431'!$D$32+'[1]431'!$D$1066</f>
        <v>350</v>
      </c>
      <c r="D40" s="41">
        <f>'[1]431'!$F$32+'[1]431'!$F$1066</f>
        <v>35912396.5</v>
      </c>
      <c r="E40" s="9">
        <v>197</v>
      </c>
      <c r="F40" s="41">
        <v>20058681.669999998</v>
      </c>
      <c r="G40" s="9">
        <f t="shared" si="30"/>
        <v>295.5</v>
      </c>
      <c r="H40" s="41">
        <f t="shared" si="31"/>
        <v>30088022.504999995</v>
      </c>
      <c r="I40" s="10">
        <f t="shared" si="32"/>
        <v>-54.5</v>
      </c>
      <c r="J40" s="43">
        <f t="shared" si="33"/>
        <v>-5824373.9950000048</v>
      </c>
      <c r="K40" s="14">
        <f t="shared" si="17"/>
        <v>-0.15571428571428572</v>
      </c>
      <c r="L40" s="14">
        <f t="shared" si="18"/>
        <v>-0.16218282717501198</v>
      </c>
      <c r="M40" s="11">
        <f t="shared" si="19"/>
        <v>102606.84714285714</v>
      </c>
      <c r="N40" s="11">
        <f t="shared" si="20"/>
        <v>101820.71913705583</v>
      </c>
      <c r="O40" s="13">
        <f t="shared" si="21"/>
        <v>0.99233844497037516</v>
      </c>
      <c r="R40" s="26"/>
    </row>
    <row r="41" spans="1:18" s="27" customFormat="1" ht="15.75">
      <c r="A41" s="23" t="s">
        <v>72</v>
      </c>
      <c r="B41" s="24" t="s">
        <v>71</v>
      </c>
      <c r="C41" s="9">
        <f>'[1]001'!$D$32+'[1]001'!$D$1066</f>
        <v>446</v>
      </c>
      <c r="D41" s="41">
        <f>'[1]001'!$F$32+'[1]001'!$F$1066</f>
        <v>14889090.060000001</v>
      </c>
      <c r="E41" s="9">
        <v>203</v>
      </c>
      <c r="F41" s="41">
        <v>6776872.8300000029</v>
      </c>
      <c r="G41" s="9">
        <f t="shared" si="30"/>
        <v>304.5</v>
      </c>
      <c r="H41" s="41">
        <f t="shared" si="31"/>
        <v>10165309.245000005</v>
      </c>
      <c r="I41" s="10">
        <f t="shared" si="32"/>
        <v>-141.5</v>
      </c>
      <c r="J41" s="43">
        <f t="shared" si="33"/>
        <v>-4723780.8149999958</v>
      </c>
      <c r="K41" s="14">
        <f t="shared" si="17"/>
        <v>-0.31726457399103142</v>
      </c>
      <c r="L41" s="14">
        <f t="shared" si="18"/>
        <v>-0.31726457399103108</v>
      </c>
      <c r="M41" s="11">
        <f t="shared" si="19"/>
        <v>33383.61</v>
      </c>
      <c r="N41" s="11">
        <f t="shared" si="20"/>
        <v>33383.610000000015</v>
      </c>
      <c r="O41" s="13">
        <f t="shared" si="21"/>
        <v>1.0000000000000004</v>
      </c>
      <c r="P41" s="25"/>
    </row>
    <row r="42" spans="1:18" s="27" customFormat="1">
      <c r="C42" s="28"/>
      <c r="E42" s="28"/>
      <c r="K42" s="25"/>
      <c r="L42" s="25"/>
      <c r="M42" s="25"/>
    </row>
    <row r="43" spans="1:18">
      <c r="B43" s="47" t="s">
        <v>76</v>
      </c>
      <c r="C43" s="2"/>
      <c r="D43" s="2"/>
      <c r="F43" s="2"/>
    </row>
    <row r="44" spans="1:18" s="4" customFormat="1" ht="15.75">
      <c r="A44" s="5" t="s">
        <v>25</v>
      </c>
      <c r="B44" s="6" t="s">
        <v>26</v>
      </c>
      <c r="C44" s="9"/>
      <c r="D44" s="41"/>
      <c r="E44" s="9">
        <v>5</v>
      </c>
      <c r="F44" s="41">
        <v>131455.04000000001</v>
      </c>
      <c r="G44" s="9"/>
      <c r="H44" s="41"/>
      <c r="I44" s="10"/>
      <c r="J44" s="43"/>
      <c r="K44" s="14"/>
      <c r="L44" s="14"/>
      <c r="M44" s="11"/>
      <c r="N44" s="11"/>
      <c r="O44" s="13"/>
      <c r="P44" s="15"/>
      <c r="R44" s="18"/>
    </row>
    <row r="45" spans="1:18" s="4" customFormat="1" ht="15.75">
      <c r="A45" s="5" t="s">
        <v>10</v>
      </c>
      <c r="B45" s="6" t="s">
        <v>11</v>
      </c>
      <c r="C45" s="9"/>
      <c r="D45" s="41"/>
      <c r="E45" s="9">
        <v>526</v>
      </c>
      <c r="F45" s="41">
        <v>14391844.220000001</v>
      </c>
      <c r="G45" s="9"/>
      <c r="H45" s="41"/>
      <c r="I45" s="10"/>
      <c r="J45" s="43"/>
      <c r="K45" s="14"/>
      <c r="L45" s="14"/>
      <c r="M45" s="11"/>
      <c r="N45" s="11"/>
      <c r="O45" s="37"/>
      <c r="R45" s="17"/>
    </row>
  </sheetData>
  <autoFilter ref="A8:R41"/>
  <mergeCells count="12">
    <mergeCell ref="A4:O4"/>
    <mergeCell ref="M6:O6"/>
    <mergeCell ref="G6:H6"/>
    <mergeCell ref="I6:L6"/>
    <mergeCell ref="A6:A7"/>
    <mergeCell ref="B6:B7"/>
    <mergeCell ref="E6:F6"/>
    <mergeCell ref="A36:B36"/>
    <mergeCell ref="C6:D6"/>
    <mergeCell ref="A9:B9"/>
    <mergeCell ref="A12:B12"/>
    <mergeCell ref="A31:B31"/>
  </mergeCells>
  <conditionalFormatting sqref="O9:O41">
    <cfRule type="cellIs" dxfId="8" priority="9" operator="greaterThan">
      <formula>1</formula>
    </cfRule>
  </conditionalFormatting>
  <conditionalFormatting sqref="I9:J41">
    <cfRule type="cellIs" dxfId="7" priority="8" operator="greaterThan">
      <formula>0</formula>
    </cfRule>
  </conditionalFormatting>
  <conditionalFormatting sqref="K9:L41">
    <cfRule type="cellIs" dxfId="6" priority="7" operator="greaterThan">
      <formula>0</formula>
    </cfRule>
  </conditionalFormatting>
  <conditionalFormatting sqref="O44">
    <cfRule type="cellIs" dxfId="5" priority="6" operator="greaterThan">
      <formula>1</formula>
    </cfRule>
  </conditionalFormatting>
  <conditionalFormatting sqref="I44:J44">
    <cfRule type="cellIs" dxfId="4" priority="5" operator="greaterThan">
      <formula>0</formula>
    </cfRule>
  </conditionalFormatting>
  <conditionalFormatting sqref="K44:L44">
    <cfRule type="cellIs" dxfId="3" priority="4" operator="greaterThan">
      <formula>0</formula>
    </cfRule>
  </conditionalFormatting>
  <conditionalFormatting sqref="O45">
    <cfRule type="cellIs" dxfId="2" priority="3" operator="greaterThan">
      <formula>1</formula>
    </cfRule>
  </conditionalFormatting>
  <conditionalFormatting sqref="I45:J45">
    <cfRule type="cellIs" dxfId="1" priority="2" operator="greaterThan">
      <formula>0</formula>
    </cfRule>
  </conditionalFormatting>
  <conditionalFormatting sqref="K45:L45">
    <cfRule type="cellIs" dxfId="0" priority="1" operator="greaterThan">
      <formula>0</formula>
    </cfRule>
  </conditionalFormatting>
  <pageMargins left="0.39370078740157483" right="0.39370078740157483" top="1.1811023622047245" bottom="0.39370078740157483" header="0.31496062992125984" footer="0.31496062992125984"/>
  <pageSetup paperSize="9" scale="57" orientation="landscape" r:id="rId1"/>
  <ignoredErrors>
    <ignoredError sqref="A13:A30 A32:A35 A37:A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Bolotova.GN</dc:creator>
  <cp:lastModifiedBy>Zhukova.EA</cp:lastModifiedBy>
  <cp:lastPrinted>2023-09-20T05:47:05Z</cp:lastPrinted>
  <dcterms:created xsi:type="dcterms:W3CDTF">2021-06-22T12:06:42Z</dcterms:created>
  <dcterms:modified xsi:type="dcterms:W3CDTF">2023-09-21T13:09:24Z</dcterms:modified>
</cp:coreProperties>
</file>